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tables/table3.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ustomProperty3.bin" ContentType="application/vnd.openxmlformats-officedocument.spreadsheetml.customProperty"/>
  <Override PartName="/xl/drawings/drawing10.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updateLinks="never" codeName="ThisWorkbook"/>
  <mc:AlternateContent xmlns:mc="http://schemas.openxmlformats.org/markup-compatibility/2006">
    <mc:Choice Requires="x15">
      <x15ac:absPath xmlns:x15ac="http://schemas.microsoft.com/office/spreadsheetml/2010/11/ac" url="G:\vwm\WS_Bureau-IM\IJs_Voorb\@ Contractteam IJsbestrijding VWM\03 Aanbestedingen\2023\Aanbestedingstukken\B1\"/>
    </mc:Choice>
  </mc:AlternateContent>
  <bookViews>
    <workbookView xWindow="0" yWindow="0" windowWidth="14820" windowHeight="3810" activeTab="1"/>
  </bookViews>
  <sheets>
    <sheet name="Risicosessies" sheetId="17" r:id="rId1"/>
    <sheet name="Werkblad RI&amp;E" sheetId="2" r:id="rId2"/>
    <sheet name="Dashboard" sheetId="33" state="hidden" r:id="rId3"/>
    <sheet name="Bron " sheetId="18" r:id="rId4"/>
    <sheet name="Veiligheidsdomein" sheetId="20" r:id="rId5"/>
    <sheet name="Werkzaamheden" sheetId="32" r:id="rId6"/>
    <sheet name="Locatie_Specifieke plek" sheetId="21" r:id="rId7"/>
    <sheet name="Gevaar_Risico_Oorzaak_Effect" sheetId="23" r:id="rId8"/>
    <sheet name="Blad1" sheetId="34" state="hidden" r:id="rId9"/>
    <sheet name="Blad2" sheetId="35" state="hidden" r:id="rId10"/>
    <sheet name="Blad3" sheetId="36" state="hidden" r:id="rId11"/>
    <sheet name="Blad4" sheetId="37" state="hidden" r:id="rId12"/>
    <sheet name="BRF" sheetId="28" state="hidden" r:id="rId13"/>
    <sheet name="VS, Fine &amp; Kinney" sheetId="11" r:id="rId14"/>
    <sheet name="SCB-toets" sheetId="31" r:id="rId15"/>
    <sheet name="Allocatie" sheetId="26" r:id="rId16"/>
    <sheet name="Maatregelen" sheetId="27" r:id="rId17"/>
    <sheet name="Status" sheetId="30" r:id="rId18"/>
  </sheets>
  <definedNames>
    <definedName name="_xlnm._FilterDatabase" localSheetId="1" hidden="1">'Werkblad RI&amp;E'!$B$4:$AI$9</definedName>
    <definedName name="_xlnm.Print_Area" localSheetId="15">Allocatie!$B$3:$B$45</definedName>
    <definedName name="_xlnm.Print_Area" localSheetId="12">BRF!$B$3:$D$26</definedName>
    <definedName name="_xlnm.Print_Area" localSheetId="3">'Bron '!$B$3:$B$5</definedName>
    <definedName name="_xlnm.Print_Area" localSheetId="2">Dashboard!$A$1:$Q$70</definedName>
    <definedName name="_xlnm.Print_Area" localSheetId="7">Gevaar_Risico_Oorzaak_Effect!$B$3:$G$19</definedName>
    <definedName name="_xlnm.Print_Area" localSheetId="6">'Locatie_Specifieke plek'!$B$3:$D$12</definedName>
    <definedName name="_xlnm.Print_Area" localSheetId="16">Maatregelen!$B$3:$B$5</definedName>
    <definedName name="_xlnm.Print_Area" localSheetId="14">'SCB-toets'!$B$3:$B$5</definedName>
    <definedName name="_xlnm.Print_Area" localSheetId="17">Status!$B$3:$B$7</definedName>
    <definedName name="_xlnm.Print_Area" localSheetId="4">Veiligheidsdomein!$B$3:$C$22</definedName>
    <definedName name="_xlnm.Print_Area" localSheetId="13">'VS, Fine &amp; Kinney'!$B$5:$J$36</definedName>
    <definedName name="_xlnm.Print_Area" localSheetId="5">Werkzaamheden!$B$3:$C$12</definedName>
    <definedName name="_xlnm.Print_Titles" localSheetId="1">'Werkblad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62913"/>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G10" i="2" l="1"/>
  <c r="AG11" i="2"/>
  <c r="AG12" i="2"/>
  <c r="AG13" i="2"/>
  <c r="AG14" i="2"/>
  <c r="AG15" i="2"/>
  <c r="AG16" i="2"/>
  <c r="AG18" i="2"/>
  <c r="AG19" i="2"/>
  <c r="AG20" i="2"/>
  <c r="AG21" i="2"/>
  <c r="AG22" i="2"/>
  <c r="AG23" i="2"/>
  <c r="AG24" i="2"/>
  <c r="AG25" i="2"/>
  <c r="L10" i="2" l="1"/>
  <c r="L11" i="2"/>
  <c r="L12" i="2"/>
  <c r="L13" i="2"/>
  <c r="L14" i="2"/>
  <c r="L15" i="2"/>
  <c r="L16" i="2"/>
  <c r="L17" i="2"/>
  <c r="L18" i="2"/>
  <c r="L19" i="2"/>
  <c r="L20" i="2"/>
  <c r="L21" i="2"/>
  <c r="L22" i="2"/>
  <c r="L23" i="2"/>
  <c r="L24" i="2"/>
  <c r="L25" i="2"/>
  <c r="N10" i="2"/>
  <c r="N11" i="2"/>
  <c r="N12" i="2"/>
  <c r="N13" i="2"/>
  <c r="N14" i="2"/>
  <c r="N15" i="2"/>
  <c r="N16" i="2"/>
  <c r="N17" i="2"/>
  <c r="N18" i="2"/>
  <c r="N19" i="2"/>
  <c r="N20" i="2"/>
  <c r="N21" i="2"/>
  <c r="N22" i="2"/>
  <c r="N23" i="2"/>
  <c r="N24" i="2"/>
  <c r="N25" i="2"/>
  <c r="P10" i="2"/>
  <c r="P11" i="2"/>
  <c r="P12" i="2"/>
  <c r="P13" i="2"/>
  <c r="P14" i="2"/>
  <c r="P15" i="2"/>
  <c r="P16" i="2"/>
  <c r="P17" i="2"/>
  <c r="P18" i="2"/>
  <c r="P19" i="2"/>
  <c r="P20" i="2"/>
  <c r="P21" i="2"/>
  <c r="P22" i="2"/>
  <c r="P23" i="2"/>
  <c r="P24" i="2"/>
  <c r="P25" i="2"/>
  <c r="X10" i="2"/>
  <c r="X11" i="2"/>
  <c r="X12" i="2"/>
  <c r="X13" i="2"/>
  <c r="X14" i="2"/>
  <c r="X15" i="2"/>
  <c r="X16" i="2"/>
  <c r="X17" i="2"/>
  <c r="X18" i="2"/>
  <c r="X19" i="2"/>
  <c r="X20" i="2"/>
  <c r="X21" i="2"/>
  <c r="X22" i="2"/>
  <c r="X23" i="2"/>
  <c r="X24" i="2"/>
  <c r="X25" i="2"/>
  <c r="AB10" i="2"/>
  <c r="AB11" i="2"/>
  <c r="AB12" i="2"/>
  <c r="AB13" i="2"/>
  <c r="AB14" i="2"/>
  <c r="AB15" i="2"/>
  <c r="AB16" i="2"/>
  <c r="AB17" i="2"/>
  <c r="AH17" i="2" s="1"/>
  <c r="AG17" i="2" s="1"/>
  <c r="AB18" i="2"/>
  <c r="AB19" i="2"/>
  <c r="AB20" i="2"/>
  <c r="AB21" i="2"/>
  <c r="AB22" i="2"/>
  <c r="AB23" i="2"/>
  <c r="AB24" i="2"/>
  <c r="AB25" i="2"/>
  <c r="AD10" i="2"/>
  <c r="AD11" i="2"/>
  <c r="AD12" i="2"/>
  <c r="AD13" i="2"/>
  <c r="AD14" i="2"/>
  <c r="AD15" i="2"/>
  <c r="AD16" i="2"/>
  <c r="AD17" i="2"/>
  <c r="AD18" i="2"/>
  <c r="AD19" i="2"/>
  <c r="AD20" i="2"/>
  <c r="AD21" i="2"/>
  <c r="AD22" i="2"/>
  <c r="AD23" i="2"/>
  <c r="AD24" i="2"/>
  <c r="AD25" i="2"/>
  <c r="AF10" i="2"/>
  <c r="AF11" i="2"/>
  <c r="AF12" i="2"/>
  <c r="AF13" i="2"/>
  <c r="AF14" i="2"/>
  <c r="AF15" i="2"/>
  <c r="AF16" i="2"/>
  <c r="AF17" i="2"/>
  <c r="AF18" i="2"/>
  <c r="AF19" i="2"/>
  <c r="AF20" i="2"/>
  <c r="AF21" i="2"/>
  <c r="AF22" i="2"/>
  <c r="AF23" i="2"/>
  <c r="AF24" i="2"/>
  <c r="AF25" i="2"/>
  <c r="R23" i="2" l="1"/>
  <c r="Q23" i="2" s="1"/>
  <c r="R22" i="2"/>
  <c r="Q22" i="2" s="1"/>
  <c r="R20" i="2"/>
  <c r="AM20" i="2" s="1"/>
  <c r="R18" i="2"/>
  <c r="R15" i="2"/>
  <c r="AM15" i="2" s="1"/>
  <c r="R14" i="2"/>
  <c r="AL14" i="2" s="1"/>
  <c r="R11" i="2"/>
  <c r="Q11" i="2" s="1"/>
  <c r="R10" i="2"/>
  <c r="S10" i="2" s="1"/>
  <c r="R21" i="2"/>
  <c r="AM21" i="2" s="1"/>
  <c r="R13" i="2"/>
  <c r="AL13" i="2" s="1"/>
  <c r="R25" i="2"/>
  <c r="S25" i="2" s="1"/>
  <c r="AK20" i="2"/>
  <c r="R17" i="2"/>
  <c r="S17" i="2" s="1"/>
  <c r="R12" i="2"/>
  <c r="Q12" i="2" s="1"/>
  <c r="R24" i="2"/>
  <c r="S24" i="2" s="1"/>
  <c r="R16" i="2"/>
  <c r="S16" i="2" s="1"/>
  <c r="R19" i="2"/>
  <c r="Q19" i="2" s="1"/>
  <c r="L8" i="2"/>
  <c r="N8" i="2"/>
  <c r="P8" i="2"/>
  <c r="AK23" i="2" l="1"/>
  <c r="S23" i="2"/>
  <c r="AL23" i="2"/>
  <c r="AM23" i="2"/>
  <c r="AK22" i="2"/>
  <c r="AL22" i="2"/>
  <c r="AM22" i="2"/>
  <c r="S22" i="2"/>
  <c r="AL21" i="2"/>
  <c r="AK21" i="2"/>
  <c r="Q20" i="2"/>
  <c r="S20" i="2"/>
  <c r="AL20" i="2"/>
  <c r="Q18" i="2"/>
  <c r="AK18" i="2"/>
  <c r="AL18" i="2"/>
  <c r="AM18" i="2"/>
  <c r="S18" i="2"/>
  <c r="AL15" i="2"/>
  <c r="Q15" i="2"/>
  <c r="S15" i="2"/>
  <c r="AK15" i="2"/>
  <c r="AM14" i="2"/>
  <c r="AK14" i="2"/>
  <c r="S14" i="2"/>
  <c r="Q14" i="2"/>
  <c r="AM13" i="2"/>
  <c r="S12" i="2"/>
  <c r="AK12" i="2"/>
  <c r="S11" i="2"/>
  <c r="AL11" i="2"/>
  <c r="AK11" i="2"/>
  <c r="AM11" i="2"/>
  <c r="Q10" i="2"/>
  <c r="AL10" i="2"/>
  <c r="AK10" i="2"/>
  <c r="AM10" i="2"/>
  <c r="S13" i="2"/>
  <c r="AK13" i="2"/>
  <c r="Q21" i="2"/>
  <c r="S21" i="2"/>
  <c r="Q13" i="2"/>
  <c r="AL19" i="2"/>
  <c r="AM19" i="2"/>
  <c r="AK19" i="2"/>
  <c r="S19" i="2"/>
  <c r="Q17" i="2"/>
  <c r="AK17" i="2"/>
  <c r="AL17" i="2"/>
  <c r="AM17" i="2"/>
  <c r="AL12" i="2"/>
  <c r="AM12" i="2"/>
  <c r="Q16" i="2"/>
  <c r="AM16" i="2"/>
  <c r="AK16" i="2"/>
  <c r="AL16" i="2"/>
  <c r="AK25" i="2"/>
  <c r="Q25" i="2"/>
  <c r="AM25" i="2"/>
  <c r="AL25" i="2"/>
  <c r="Q24" i="2"/>
  <c r="AK24" i="2"/>
  <c r="AM24" i="2"/>
  <c r="AL24" i="2"/>
  <c r="R8" i="2"/>
  <c r="Q8" i="2" s="1"/>
  <c r="X7" i="2" l="1"/>
  <c r="X8" i="2" l="1"/>
  <c r="L5" i="11" l="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W60" i="33"/>
  <c r="W61" i="33"/>
  <c r="W62" i="33"/>
  <c r="W63" i="33"/>
  <c r="W59" i="33"/>
  <c r="W49" i="33"/>
  <c r="W50" i="33"/>
  <c r="W51" i="33"/>
  <c r="W52" i="33"/>
  <c r="AF9" i="2"/>
  <c r="AF8" i="2"/>
  <c r="AD9" i="2"/>
  <c r="AD8" i="2"/>
  <c r="AB9" i="2"/>
  <c r="AB8" i="2"/>
  <c r="AF7" i="2"/>
  <c r="AD7" i="2"/>
  <c r="AB7" i="2"/>
  <c r="L9" i="2"/>
  <c r="N9" i="2"/>
  <c r="P9" i="2"/>
  <c r="L7" i="2"/>
  <c r="P7" i="2"/>
  <c r="N7" i="2"/>
  <c r="AH8" i="2" l="1"/>
  <c r="AG8" i="2" s="1"/>
  <c r="AH7" i="2"/>
  <c r="AG7" i="2" s="1"/>
  <c r="AH9" i="2"/>
  <c r="AG9" i="2" s="1"/>
  <c r="R9" i="2"/>
  <c r="Q9" i="2" s="1"/>
  <c r="R7" i="2"/>
  <c r="Q7" i="2" s="1"/>
  <c r="AK7" i="2" l="1"/>
  <c r="AK8" i="2"/>
  <c r="S9" i="2"/>
  <c r="S7" i="2"/>
  <c r="S8" i="2"/>
  <c r="AM9" i="2"/>
  <c r="AM8" i="2"/>
  <c r="AL9" i="2"/>
  <c r="AK9" i="2"/>
  <c r="AL7" i="2"/>
  <c r="AM7" i="2"/>
  <c r="W4" i="33"/>
  <c r="AL8" i="2"/>
  <c r="W8" i="33"/>
  <c r="W7" i="33"/>
  <c r="W6" i="33"/>
  <c r="W5" i="33"/>
  <c r="X8" i="33" l="1"/>
  <c r="X7" i="33"/>
  <c r="X6" i="33"/>
  <c r="X5" i="33"/>
  <c r="X4" i="33"/>
  <c r="W40" i="33"/>
  <c r="W41" i="33"/>
  <c r="W36" i="33"/>
  <c r="W35" i="33"/>
</calcChain>
</file>

<file path=xl/comments1.xml><?xml version="1.0" encoding="utf-8"?>
<comments xmlns="http://schemas.openxmlformats.org/spreadsheetml/2006/main">
  <authors>
    <author>Bakker, Matthé (GPO)</author>
  </authors>
  <commentList>
    <comment ref="E4" authorId="0" shapeId="0">
      <text>
        <r>
          <rPr>
            <sz val="10"/>
            <color indexed="81"/>
            <rFont val="Verdana"/>
            <family val="2"/>
            <scheme val="major"/>
          </rPr>
          <t>Denk b.v. aan opsplitsing per gebied, per type objecten, per veiligheidsthema (VSE), enz.</t>
        </r>
      </text>
    </comment>
    <comment ref="E5" authorId="0" shapeId="0">
      <text>
        <r>
          <rPr>
            <sz val="10"/>
            <color indexed="81"/>
            <rFont val="Verdana"/>
            <family val="2"/>
            <scheme val="major"/>
          </rPr>
          <t>Denk b.v. aan oplitsing per gebied, per type objecten, per veiligheidsthema (VSE), enz.</t>
        </r>
      </text>
    </comment>
    <comment ref="E6" authorId="0" shapeId="0">
      <text>
        <r>
          <rPr>
            <sz val="10"/>
            <color indexed="81"/>
            <rFont val="Verdana"/>
            <family val="2"/>
            <scheme val="major"/>
          </rPr>
          <t>Denk b.v. aan oplitsing per gebied, per type objecten, per veiligheidsthema (VSE), enz.</t>
        </r>
      </text>
    </comment>
    <comment ref="E7" authorId="0" shapeId="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<sst xmlns="http://schemas.openxmlformats.org/spreadsheetml/2006/main" count="593" uniqueCount="369">
  <si>
    <t>Veiligheidsdomein</t>
  </si>
  <si>
    <t>Nr</t>
  </si>
  <si>
    <t>Allocatie</t>
  </si>
  <si>
    <t>Mogelijke oorzaken</t>
  </si>
  <si>
    <t>Risicosessie 1</t>
  </si>
  <si>
    <t>Risicosessies</t>
  </si>
  <si>
    <t>Risicosessie 2</t>
  </si>
  <si>
    <t>Risicosessie 3</t>
  </si>
  <si>
    <t>Projectfase</t>
  </si>
  <si>
    <t>Restrisico's</t>
  </si>
  <si>
    <t>Risicosessie 4</t>
  </si>
  <si>
    <t>Bron</t>
  </si>
  <si>
    <t>Toelichting kolom Bron</t>
  </si>
  <si>
    <t>Voorbeelden:</t>
  </si>
  <si>
    <t>Maatregelen Uitvoeringsfase volgens arbeidshygiënische strategie</t>
  </si>
  <si>
    <t>Actiehouder</t>
  </si>
  <si>
    <t>Gevaar</t>
  </si>
  <si>
    <t>Revisie + datum</t>
  </si>
  <si>
    <t>Mogelijke effecten</t>
  </si>
  <si>
    <t>(invul)datum</t>
  </si>
  <si>
    <t>Risico/beschrijving</t>
  </si>
  <si>
    <t>BRF</t>
  </si>
  <si>
    <t>»voorbeeld«</t>
  </si>
  <si>
    <t xml:space="preserve">Kies in kolom “Veiligheidsdomein” uit het keuzemenu de relevante veiligheidsdomein die betrekking heeft op het risico. </t>
  </si>
  <si>
    <t>Basis Risico Factoren</t>
  </si>
  <si>
    <t>Status</t>
  </si>
  <si>
    <t>Opnemen in Risicodossier?</t>
  </si>
  <si>
    <t>Locatie/ 
specifieke plek</t>
  </si>
  <si>
    <t>Werkzaamheden</t>
  </si>
  <si>
    <t>Gevaar, risico, oorzaak en effect</t>
  </si>
  <si>
    <t>Locatie / specifieke plek</t>
  </si>
  <si>
    <t>Maatregel of contracteis</t>
  </si>
  <si>
    <t>Omschrijving</t>
  </si>
  <si>
    <t>Blootstelling (B)</t>
  </si>
  <si>
    <t>Waarschijnlijkheid (W)</t>
  </si>
  <si>
    <t>&gt;400</t>
  </si>
  <si>
    <t>200-400</t>
  </si>
  <si>
    <t>70-200</t>
  </si>
  <si>
    <t>20-70</t>
  </si>
  <si>
    <t>&lt;20</t>
  </si>
  <si>
    <t>Risico</t>
  </si>
  <si>
    <t>Zeer hoog</t>
  </si>
  <si>
    <t>Hoog</t>
  </si>
  <si>
    <t>Substantieel</t>
  </si>
  <si>
    <t>Mogelijk</t>
  </si>
  <si>
    <t>Licht</t>
  </si>
  <si>
    <t>Te nemen maatregel</t>
  </si>
  <si>
    <t>Aanvaardbaar</t>
  </si>
  <si>
    <t>Fine &amp; Kinney</t>
  </si>
  <si>
    <t>Werkzaamheden / activiteit</t>
  </si>
  <si>
    <t>Risico / beschrijving</t>
  </si>
  <si>
    <t>E1</t>
  </si>
  <si>
    <t>B1</t>
  </si>
  <si>
    <t>W1</t>
  </si>
  <si>
    <t>(Invul)datum</t>
  </si>
  <si>
    <t>Uitleg arbeidshygiënische strategie</t>
  </si>
  <si>
    <t>Maatregelen</t>
  </si>
  <si>
    <t>E2</t>
  </si>
  <si>
    <t>B2</t>
  </si>
  <si>
    <t>W2</t>
  </si>
  <si>
    <t>1 - Gering (letsel zonder verzuim of hinder)</t>
  </si>
  <si>
    <t>3 - Belangrijk (letsel en verzuim)</t>
  </si>
  <si>
    <t>7 - Ernstig, onomkeerbaar effect (invaliditeit)</t>
  </si>
  <si>
    <t>15 - Zeer ernstig (een dode, acuut of op termijn)</t>
  </si>
  <si>
    <t>40 - Ramp (enkele doden, acuut of op lange termijn)</t>
  </si>
  <si>
    <t xml:space="preserve">Selecteer in kolom “BRF” de relevante Basis Risico Factor (BRF)
Als er meerdere BRF’s van toepassing zijn dan selecteer je de optie “meerdere BRF’s”
Definitie van de BRF’s:
</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</si>
  <si>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</si>
  <si>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</si>
  <si>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</si>
  <si>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</si>
  <si>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</si>
  <si>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</si>
  <si>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</si>
  <si>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</si>
  <si>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</si>
  <si>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</si>
  <si>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</si>
  <si>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</si>
  <si>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</si>
  <si>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Onderhoud (OH)</t>
  </si>
  <si>
    <t xml:space="preserve">De effectiviteit van de onderhoudsstrategie met betrekking tot planning, beschikbaarheid van mensen en middelen en vormen van onderhoud.
</t>
  </si>
  <si>
    <t xml:space="preserve">Kwaliteit, conditie, beschikbaarheid en actualiteit versus verwachte levensduur van materialen, gereedschappen en componenten van installaties.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</si>
  <si>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</si>
  <si>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</si>
  <si>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</si>
  <si>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</si>
  <si>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</si>
  <si>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</si>
  <si>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E12</t>
  </si>
  <si>
    <t>B12</t>
  </si>
  <si>
    <t>W12</t>
  </si>
  <si>
    <t>0,5 - Zeer zelden (1x per jaar)</t>
  </si>
  <si>
    <t>1 - Zelden (jaarlijks enkele malen)</t>
  </si>
  <si>
    <t>2 - Soms (maandelijks)</t>
  </si>
  <si>
    <t>3 - Af en toe (wekelijks)</t>
  </si>
  <si>
    <t>6 - Regelmatig (dagelijks)</t>
  </si>
  <si>
    <t>10 - Voortdurend</t>
  </si>
  <si>
    <t>E3</t>
  </si>
  <si>
    <t>B3</t>
  </si>
  <si>
    <t>W3</t>
  </si>
  <si>
    <t>?</t>
  </si>
  <si>
    <t>Het oranje deel, in te vullen door Opdrachtnemer.</t>
  </si>
  <si>
    <t>Aantal lichte risico's</t>
  </si>
  <si>
    <t>Volledig ingevuld risico</t>
  </si>
  <si>
    <t>Nog niets ingepland</t>
  </si>
  <si>
    <t>R-volledig</t>
  </si>
  <si>
    <t>Risico gereduceerd</t>
  </si>
  <si>
    <t>Reductie</t>
  </si>
  <si>
    <t>Initiele risico's</t>
  </si>
  <si>
    <t>Risico's na maatregelen</t>
  </si>
  <si>
    <t>Actueel risico</t>
  </si>
  <si>
    <t>R-actueel</t>
  </si>
  <si>
    <t>Ingepland</t>
  </si>
  <si>
    <t>In uitvoering</t>
  </si>
  <si>
    <t>Afgerond</t>
  </si>
  <si>
    <t>Zeer hoge risico's</t>
  </si>
  <si>
    <t>Hoge risico's</t>
  </si>
  <si>
    <t>Substantiele risico's</t>
  </si>
  <si>
    <t>Mogelijke risico's</t>
  </si>
  <si>
    <t>Volledig ingevulde risico's</t>
  </si>
  <si>
    <t>Onvolledige risico's ingevuld</t>
  </si>
  <si>
    <t>Aantal</t>
  </si>
  <si>
    <t>Risico's gereduceerd</t>
  </si>
  <si>
    <t>Risico's nog niet (voldoende) gereduceerd</t>
  </si>
  <si>
    <t>10 - Te verwachten</t>
  </si>
  <si>
    <t>Definities veiligheidsdomeinen</t>
  </si>
  <si>
    <t>Arbeidsveiligheid</t>
  </si>
  <si>
    <t>Verkeersveiligheid</t>
  </si>
  <si>
    <t>Nautische veiligheid</t>
  </si>
  <si>
    <t>Waterveiligheid</t>
  </si>
  <si>
    <t>Externe veiligheid</t>
  </si>
  <si>
    <t>Machineveiligheid</t>
  </si>
  <si>
    <t>Elektrische veiligheid</t>
  </si>
  <si>
    <t>Tunnelveiligheid</t>
  </si>
  <si>
    <t>Constructieve veiligheid</t>
  </si>
  <si>
    <t>Sociale veiligheid</t>
  </si>
  <si>
    <t>Brandveiligheid</t>
  </si>
  <si>
    <t>Integrale beveiliging</t>
  </si>
  <si>
    <t>NB Onderstaande veiligheidsdomeinen zijn van toepassing gedurende alle levensfasen van een object (kunstwerk, (vaar)wegvak, machine, installatie, etc.)</t>
  </si>
  <si>
    <t xml:space="preserve">Het wegnemen van en/of preventief beheersen van risico's voor verkeersdeelnemers op de weg.
</t>
  </si>
  <si>
    <t xml:space="preserve">Het wegnemen van en/of preventief beheersen van risico's voor verkeersdeelnemers op de vaarweg en op zee.
</t>
  </si>
  <si>
    <t xml:space="preserve">Het wegnemen van en/of preventief beheersen van risico's van overstromen, wateroverlast en waterschaarste.
</t>
  </si>
  <si>
    <t xml:space="preserve">Het wegnemen van en/of preventief beheersen van risico's van elektrische installaties.
</t>
  </si>
  <si>
    <t xml:space="preserve">Het wegnemen van en/of preventief beheersen van risico's voor verkeersdeelnemers in tunnels.
</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</si>
  <si>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</si>
  <si>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</si>
  <si>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 xml:space="preserve">Het wegnemen van en/of preventief beheersen van risico's van menselijk gedrag (bewust en onbewust, bedoeld en onbedoeld, gewild en ongewild) die de staat, aard en functionaliteit van het areaal van RWS kunnen aantasten.
</t>
  </si>
  <si>
    <t xml:space="preserve">Het wegnemen van en/of preventief beheersen van risico's van incidenten met gevaarlijke stoffen langs transportroutes (weg, water, spoor, buisleiding) of stationaire installaties.
</t>
  </si>
  <si>
    <t>Vervangen trapleuningen over lengte van 20 meter</t>
  </si>
  <si>
    <t>Vervangen tandwielkast met gewicht van 3 ton</t>
  </si>
  <si>
    <t>Graven sleuven tot diepte van 1,80m over lengte van 2 km</t>
  </si>
  <si>
    <t>Schutsluis "de kop", toegangsweg, links voor de rode trap naar beneden</t>
  </si>
  <si>
    <t>Areaal "De Dijk", trap naar hoofdgebouw</t>
  </si>
  <si>
    <t>Areaal "De Dijk", technische ruimte 1</t>
  </si>
  <si>
    <t>A16 langs afrit Dordrecht (afslag 20)</t>
  </si>
  <si>
    <t>A27 t.h.v. Houten tussen HP 102.3 en 103.1</t>
  </si>
  <si>
    <t>Locatie / Specifieke plek</t>
  </si>
  <si>
    <t>Oorzaak</t>
  </si>
  <si>
    <t>Effect</t>
  </si>
  <si>
    <t>* Bron: Wat maakt gevaar tot risico?, Het begrip ‘risico’ verklaard, Wim van Alphen, 2016, Dick Oosthuizen en Gerben Feslinga</t>
  </si>
  <si>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</si>
  <si>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Bordes op 13 meter hoogte</t>
  </si>
  <si>
    <t>Gladde traptreden</t>
  </si>
  <si>
    <t>Scherpe uitstekende machinedelen langs looppad</t>
  </si>
  <si>
    <t>Losse kabels op terrein</t>
  </si>
  <si>
    <t>Rijdend verkeer langs werkvak</t>
  </si>
  <si>
    <t>Naar beneden vallen</t>
  </si>
  <si>
    <t>Uitglijden en vallen van de trap</t>
  </si>
  <si>
    <t>Snijwonden aan lichaamsdelen en stoten tegen machinedelen</t>
  </si>
  <si>
    <t>Struikelen en vallen op terrein</t>
  </si>
  <si>
    <t>Aangereden worden door een voertuig</t>
  </si>
  <si>
    <t>Bordes is niet afgeschermd</t>
  </si>
  <si>
    <t>Aangroei mos en antislip laag versleten</t>
  </si>
  <si>
    <t>Scherpe delen niet afgeschermd en machine te dicht langs looppad opgesteld</t>
  </si>
  <si>
    <t>Geen afscherming aangebracht tussen rijbaan en werkvak</t>
  </si>
  <si>
    <t>Botbreuken, bloedingen, dodelijke afloop</t>
  </si>
  <si>
    <t>Botbreuken, kneuzingen en schaafwonden</t>
  </si>
  <si>
    <t>Kneuzingen en snijwonden</t>
  </si>
  <si>
    <t>Basis Risico Factor(en)</t>
  </si>
  <si>
    <t>Scherpe uitstekende machinedelen</t>
  </si>
  <si>
    <t>Losse kabels en leidingen op looppad</t>
  </si>
  <si>
    <t>Geen afscherming tussen rijweg en werkvak</t>
  </si>
  <si>
    <t>Orde en netheid (ON)</t>
  </si>
  <si>
    <t>6 - Zeer wel mogelijk</t>
  </si>
  <si>
    <t>3 - Ongewoon maar mogelijk</t>
  </si>
  <si>
    <t>1 - Onwaarschijnlijk maar mogelijk in grensgevallen</t>
  </si>
  <si>
    <t>0,5 - Denkbaar maar onwaarschijnlijk</t>
  </si>
  <si>
    <t>0,2 - Praktisch onmogelijk</t>
  </si>
  <si>
    <t>0,1 - Bijna niet denkbaar</t>
  </si>
  <si>
    <t>Risicoscore (R)</t>
  </si>
  <si>
    <t>Evaluatie van vastgestelde risico's</t>
  </si>
  <si>
    <t>Door de status aan te geven en vooral bij te werken, behoud je het overzicht met het doel dat alle beheersmaatregelen uiteindelijk ook daadwerkelijk uitgevoerd zijn.</t>
  </si>
  <si>
    <t>Effect (E)</t>
  </si>
  <si>
    <t>Datum</t>
  </si>
  <si>
    <t>R22</t>
  </si>
  <si>
    <t>R12</t>
  </si>
  <si>
    <t>R11</t>
  </si>
  <si>
    <t>R21</t>
  </si>
  <si>
    <t>Datum risicosessie</t>
  </si>
  <si>
    <t>Scope risicosessie</t>
  </si>
  <si>
    <t>Aanwezigen risicosessie</t>
  </si>
  <si>
    <t>ON: Aandachtspunten / contracteis
of
OG: beheersmaatregelen</t>
  </si>
  <si>
    <t>Aandacht vereist</t>
  </si>
  <si>
    <t>Maatregelen vereist</t>
  </si>
  <si>
    <t>Onmiddellijke maatregelen vereist</t>
  </si>
  <si>
    <t>Activiteit niet starten / activiteit stopzetten</t>
  </si>
  <si>
    <t xml:space="preserve"> </t>
  </si>
  <si>
    <t>Risicosessies
Ontwerp RI&amp;E Veiligheid</t>
  </si>
  <si>
    <t xml:space="preserve"> Werkblad
Ontwerp RI&amp;E Veiligheid</t>
  </si>
  <si>
    <t>Dashboard
Ontwerp RI&amp;E Veiligheid</t>
  </si>
  <si>
    <t>Bronaanpak:
Collectieve maatregelen:
Individuele maatregelen:
PBM's:</t>
  </si>
  <si>
    <t>Status (allocatie OG)</t>
  </si>
  <si>
    <t>Status
(allocatie OG)</t>
  </si>
  <si>
    <t>Plaatsen van 2 lichtmasten van 3 meter hoog</t>
  </si>
  <si>
    <t>Aanbrengen van geleiderail over een lengte van 800 meter</t>
  </si>
  <si>
    <t>Kabels niet opgerold en opgeruimd</t>
  </si>
  <si>
    <t>Het wegnemen van en/of preventief beheersen van risico's van brand.</t>
  </si>
  <si>
    <t xml:space="preserve">Het wegnemen van en/of het preventief beheersen van risico's bij de uitvoering van werkzaamheden door medewerkers van Rijkswaterstaat en door diegenen die voor RWS werken.
</t>
  </si>
  <si>
    <t xml:space="preserve">Het wegnemen van en/of preventief beheersen van risico's van machines.
 </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</si>
  <si>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</si>
  <si>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</si>
  <si>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</si>
  <si>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</si>
  <si>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</si>
  <si>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Aanbrengen van geleiderails over een lengte van 800 meter</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</si>
  <si>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</si>
  <si>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</si>
  <si>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</si>
  <si>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 xml:space="preserve">Nadat de risico-inschatting is afgerond moet een risico-evaluatie worden uitgevoerd om te bepalen welke beheersmaatregelen uitgevoerd moeten worden. Deze beheersmaatregelen moeten genomen worden op alle risico’s van klasse 2 t/m 5. </t>
  </si>
  <si>
    <t xml:space="preserve">Vul in kolom “Status (allocatie OG)” welke actie-status een maatregel heeft voor de OG.
</t>
  </si>
  <si>
    <t xml:space="preserve">Selecteer uit de volgende statusmogelijkheden:
• Nog niets ingepland;
• Ingepland;
• In uitvoering;
• Afgerond.
</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</si>
  <si>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</si>
  <si>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</si>
  <si>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</si>
  <si>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</si>
  <si>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Vermeld in kolom “Werkzaamheden / activiteit” welke werkzaamheden of activiteit verricht gaan worden. 
Wees specifiek en volledig in de omschrijving zodat de situatie duidelijk is. Dit is later essentieel voor de risicobeoordeling en afweging. 
Voorbeelden:</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</si>
  <si>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</si>
  <si>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</si>
  <si>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</si>
  <si>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r>
      <rPr>
        <sz val="7.5"/>
        <color theme="0" tint="-0.499984740745262"/>
        <rFont val="Verdana"/>
        <family val="2"/>
      </rPr>
      <t>Overweeg opname in</t>
    </r>
    <r>
      <rPr>
        <b/>
        <sz val="9"/>
        <rFont val="Verdana"/>
        <family val="2"/>
      </rPr>
      <t xml:space="preserve"> Risicodossier</t>
    </r>
  </si>
  <si>
    <r>
      <t xml:space="preserve">Werkzaamheden/ activiteit 
</t>
    </r>
    <r>
      <rPr>
        <sz val="7.5"/>
        <color theme="3"/>
        <rFont val="Verdana"/>
        <family val="2"/>
      </rPr>
      <t>(indien van toepassing)</t>
    </r>
  </si>
  <si>
    <t>Blootstelling</t>
  </si>
  <si>
    <t>Waarschijn-
lijkheid</t>
  </si>
  <si>
    <t>Risicoscore</t>
  </si>
  <si>
    <t>Veiligheidsmanagement maakt onvoldoende/ geen onderdeel uit van de projectwerkzaamheden</t>
  </si>
  <si>
    <t>Samenstelling konvooi in relatie tot aantal schepen, belading en inzet materieel onvoldoende op elkaar afgestemd</t>
  </si>
  <si>
    <t>Aanvaringen bij tijdelijk vernauwde vaarweg tijdens werkzaamheden in/aan de vaarweg</t>
  </si>
  <si>
    <t>IJsbreker vaart buiten vaargeul</t>
  </si>
  <si>
    <t xml:space="preserve">Schepen/ konvooi uit koers
</t>
  </si>
  <si>
    <t xml:space="preserve">Te water gaan </t>
  </si>
  <si>
    <t>Val- en struikelgevaar, te water gaan</t>
  </si>
  <si>
    <t>Doorwerken tijdens extreme (weers)omstandigheden</t>
  </si>
  <si>
    <t xml:space="preserve">Letselgevaar voor derden tijdens (werk)bezoeken en/ of meevaren </t>
  </si>
  <si>
    <t>Hulpverlening komt niet effectief of niet tijdig tot stand</t>
  </si>
  <si>
    <t>Ingezette hulpmiddelen en materieel onvoldoende sterk</t>
  </si>
  <si>
    <t>Vallende ijsbrokken van onder objecten die naar beneden vallen</t>
  </si>
  <si>
    <t>n.v.t.</t>
  </si>
  <si>
    <t>Alle type wateren</t>
  </si>
  <si>
    <t>Open wateren, stromende rivieren</t>
  </si>
  <si>
    <t>Onder bruggen, viaducten, sluisconstructies</t>
  </si>
  <si>
    <t>Ballasttank schip</t>
  </si>
  <si>
    <t>Projectmanagement onderkent onvoldoende het belang van veiligheidsmanagement op het project, niet voldoende deskundigheid bij projectteam</t>
  </si>
  <si>
    <t xml:space="preserve">• Menselijk falen
• Geen bekendheid hebben van het areaal
• Weersomstandigheden met beperkt zicht
</t>
  </si>
  <si>
    <t xml:space="preserve">• Onvoldoende beheersmaatregelen genomen en/of coördinatie door ON in navolging op de informatie van de vaarwegbeheerder
• Schipper niet op de hoogte van werkzaamheden, negeert scheepvaartseinen/beboeiing, ziet de werkzaamheden te laat 
</t>
  </si>
  <si>
    <t>Betonning door ijsgang 
•verplaatst
•onvoldoende/ niet zichtbaar</t>
  </si>
  <si>
    <t>• Markering onvoldoende zichtbaar voor navigatie
• Waterkolom vol door ijsbrokken, welke voortstuwing en/of roerwerking verhinderen</t>
  </si>
  <si>
    <t>• Deskundigheid van ON in relatie tot ijsbreken is onvoldoende
• Schippers in konvooi hebben onvoldoende praktijkervaring</t>
  </si>
  <si>
    <t>Overstappen van schip naar schip</t>
  </si>
  <si>
    <t>• Onvoldoende kennis van weersverwachtingen
• Onvoldoende kennis van gevolgen lichamelijke belasting
• Doorwerken vanuit spoed/ onwetendheid</t>
  </si>
  <si>
    <t xml:space="preserve">• Dooi waardoor brokken ijs van onder een object afbreken en op het schip kunnen vallen
• Bewegen van objecten waardoor ijsbrokken los kunnen laten
</t>
  </si>
  <si>
    <t>Lage temperatuur</t>
  </si>
  <si>
    <t>Negatieve gevolgen voor alle relevante veiligheidsdomeinen zoals benoemd in het IVP</t>
  </si>
  <si>
    <t xml:space="preserve">Schade aan schepen
Ongeplande stremming
</t>
  </si>
  <si>
    <t xml:space="preserve">Schade aan schepen
Ongeplande stremming. Vastlopen konvooi
Schade aan waterkerende objecten
</t>
  </si>
  <si>
    <t xml:space="preserve">Schade aan schepen
Ongeplande stremming. Vastlopen konvooi 
</t>
  </si>
  <si>
    <t>Zinken schepen
Schade aan schepen
Ongeplande stremming</t>
  </si>
  <si>
    <t>Schade aan schepen
Ongeplande stremming</t>
  </si>
  <si>
    <t>Schade aan schepen Ongeplande stremming</t>
  </si>
  <si>
    <t>Onderkoeling, (zwaar) persoonlijk letsel, verdrinken, verpletteren</t>
  </si>
  <si>
    <t>Onderkoeling, persoonlijk letsel, verdrinken</t>
  </si>
  <si>
    <t>Oververmoedheid, ongevallen met persoonlijk letsel, te zware fysieke en mentale belasting</t>
  </si>
  <si>
    <t>Persoonlijk letsel, verdinken</t>
  </si>
  <si>
    <t>Onderkoeling bij vallen in water, persoonlijk letsel, verdrinken</t>
  </si>
  <si>
    <t xml:space="preserve">Schade aan schepen
Ongeplande stremmingen
</t>
  </si>
  <si>
    <t>Schade aan schepen
Persoonlijk letsel</t>
  </si>
  <si>
    <t>OG</t>
  </si>
  <si>
    <t>ON</t>
  </si>
  <si>
    <t>OG: Procesborging veiligheid in het project: Integraal Veiligheidsplan en RI&amp;E (V&amp;G-plan) onderdeel van het contract. Bij gunning bespreken van V&amp;G-plan, laten aanvullen door ON. Jaarlijks actualisering van het V&amp;G-plan. Veiligheid standaard onderdeel laten uitmaken van de overleggen tussen ON en OG. Jaarlijks het V&amp;G-plan bespreken tijdens de kick-off
ON: Actieve veiligheidscultuur, pro-actief aanvullen van V&amp;G-plan, controleren van de uitvoering van V&amp;G maatregelen aan boord van onderaannemers</t>
  </si>
  <si>
    <t>Personeel is bekwaam. Aanstelling van coördinator bij ON voor de aansturing/ verantwoordelijkheid correcte uitvoering van de projectwerkzaamheden</t>
  </si>
  <si>
    <t xml:space="preserve"> Juiste afstemming en vaarsnelheid tussen vaartuigen tijdens ontmoeten en passeren.  </t>
  </si>
  <si>
    <t>Informeren vaarweggebruikers (waaronder de ON) over werkzaamheden en eventueel gewijzigde vaarroutes (OG). Kennis nemen van de actuele stand van zaken op de vaarweg, instructie schipper (ON).  In bijzondere omstandigheden toepassen actieve verkeersbegeleiding door de vaarwegbeheerder</t>
  </si>
  <si>
    <t xml:space="preserve">Ijsbreker is waakzaam hierop en voert altijd een adequate plaatsbepaling c.f. goed zeemansgebruik </t>
  </si>
  <si>
    <t>Ijsbreker is waakzaam hierop en voert altijd een adequate plaatsbepaling c.f. goed zeemansgebruik. Ijsbreker/konvooileider heeft een goede communicatie met de deelnemende schepen en iedere deelnemer waarschuwt de konvooileider tijdig bij (dreigende) problemen.</t>
  </si>
  <si>
    <t>Ijsbreker is waakzaam hierop en voert altijd een adequate reisvoorbereiding. Ijsbreker/konvooileider heeft een goede communicatie met de deelnemende schepen en iedere deelnemer waarschuwt de konvooileider tijdig bij (dreigende) problemen.</t>
  </si>
  <si>
    <t xml:space="preserve">Verbod op overstappen tussen varende schepen. Voldoende instructies medewerkers door ON. Benadrukken tijdens jaarlijkse kick-off.                                                    
</t>
  </si>
  <si>
    <t>Bemanning van ijsbrekers instrueren over de risico's van gladheid, dekken ijsvrij maken, goed schoeisel dragen, loopplank en directe afstaplocatie op de wal ijsvrij maken, geen te hoge op/afstap laten nemen</t>
  </si>
  <si>
    <t>Bemanning van ijsbrekers instrueren over de risico's van gladheid</t>
  </si>
  <si>
    <t>Goede reisvoorbereiding inclusief meteorologie. Professionaliteit in te zetten personeel door ON. Tijdig waarschuwen als er overschrijding van de werktijden dreigt aan ijscoördinator.</t>
  </si>
  <si>
    <t xml:space="preserve">Adequate inrichting werkplek.
Begeleiding en instructie aan derden door deskundige van ON.                                                              Rekening houden dat een derde moet kunnen meevaren.                                                                         Voldoende PBM's voor gasten aan boord.
</t>
  </si>
  <si>
    <t>Afspraken over communicatie (o.a. t.a.v. beperkingen hulpverlening en beperkingen bereikbaarheid van de ijsbreker) met de ijscoödinatoren en meldposten, middelen (ladder, touw, Jason craddle etc) aan boord om drenkeling aan boord te krijgen</t>
  </si>
  <si>
    <t xml:space="preserve">Deskundigheid van ON, kennis van eigen materieel en de extra risico's van koud weer op materieel onder de aandacht brengen; zie ook bijlage C van het IVP
</t>
  </si>
  <si>
    <t>Bij onderdoor varen van objecten niet op open dek staan/naar binnen gaan</t>
  </si>
  <si>
    <t>Voldoende technische deskundigheid aan boord en op de hoogte zijn dat dit kan gebeuren; tijdig ballast aanpassen op situatie (tanks volledig leeg of vol), leidingen/pompen legen, vorstmaatregelen materieel</t>
  </si>
  <si>
    <t>N.v.t.</t>
  </si>
  <si>
    <t>Ontwerpfase contractenserie 2021-2023</t>
  </si>
  <si>
    <t>Aanvang contract</t>
  </si>
  <si>
    <t>R.M. Jansen, J. Krapels, M. Zeinstra, M. van Ginneken, F. Krijgsman, H. van Dijk</t>
  </si>
  <si>
    <t>V&amp;G-plan 2020-2023</t>
  </si>
  <si>
    <t>SA-2233 Platform Zero Incidents</t>
  </si>
  <si>
    <t>V&amp;G-plan 2020-2023, RWS KIVIP</t>
  </si>
  <si>
    <t>SA33 Platform Zero Incidents</t>
  </si>
  <si>
    <t>0030-ND, SA33 Platform Zero Incidents</t>
  </si>
  <si>
    <t>V&amp;G-plan 2020-2023, SA33 Platform Zero Incidents</t>
  </si>
  <si>
    <t>Risicosessie 2020, V&amp;G-plan 2020-2023</t>
  </si>
  <si>
    <t>TM</t>
  </si>
  <si>
    <t>V&amp;G-plan 2020-2023, SA33 Platform Zero Incidents, TM</t>
  </si>
  <si>
    <t>V&amp;G-plan 2020-2023, TM</t>
  </si>
  <si>
    <t>• Onvoldoende aandacht aan veiligheid tijdens werkbezoeken, zoals het meevaren van vertegenwoordiging OG of vertegenwoordiging van de pers (onvoldoende voorbereiding bezoek of geen instructie derden)
• Werkbezoek ijscoördinator tijdens ijsbreken
• Uitvoeren contracttoetsen ter plaatse</t>
  </si>
  <si>
    <t xml:space="preserve"> Opstuwend/kruiend ijs</t>
  </si>
  <si>
    <t>Deskundigheid van het in te zetten personeel.</t>
  </si>
  <si>
    <t>De ijsbreker kan in aanvaring komen met een waterstaatswerk</t>
  </si>
  <si>
    <t>ijsbreken, doorvaartassistentie, konvooivaart en slepen</t>
  </si>
  <si>
    <t>Dekwerkzaamheden, werkzaamheden op de kade, aan boord gaan</t>
  </si>
  <si>
    <t>Aan/ van boord gaan en op/ afstappen</t>
  </si>
  <si>
    <t>Valgevaar in het water bij op- en afstapvoorzieningen (zoals  steigers, kolkladders, ladders algemeen)</t>
  </si>
  <si>
    <t>Werkzaamheden buiten (aan dek)</t>
  </si>
  <si>
    <t>Werkbezoeken van derden, inspecties/ toetsen, media</t>
  </si>
  <si>
    <t>Medische evacuatie</t>
  </si>
  <si>
    <t>Slepen, meren (standby liggen)</t>
  </si>
  <si>
    <t>Onder objecten door varen</t>
  </si>
  <si>
    <t>Geen veiligheidsmanagementsysteem</t>
  </si>
  <si>
    <t>Aanwezigheid van waterstaatswerken in/nabij de te breken route</t>
  </si>
  <si>
    <t>Schippers houden hun schip in acceptabele technische staat en nemen specifieke maatregelen tegen winterse omstandigheden. Kennisnemen van aandachtspunten in IVP</t>
  </si>
  <si>
    <t>extra belasting van motor en roeren, kleine ijsdeeltjes in aangezogen koelwater</t>
  </si>
  <si>
    <t>IJsbrekers heeft technische problemen met voortstuwing</t>
  </si>
  <si>
    <t>Koelinlaat of filters kunnen verstopt raken door ijs, oververhitting motor, extra belasting door weerstand van het ijs</t>
  </si>
  <si>
    <t>Beperktere begaanbaarheid van de vaarweg waardoor schepen dichter op elkaar varen</t>
  </si>
  <si>
    <t>aanwezigheid van veel ijs, dooi, wind</t>
  </si>
  <si>
    <t>• Onvoldoende capaciteit ijsbrekers
• weersomstandigheden met opstuwend/ kruiend ijs tot gevolg (exogene oorzaak)</t>
  </si>
  <si>
    <t xml:space="preserve">• Inzet van onvoldoende sterk materieel
• Ongeschiktheid materieel voor slepen
• Schepen met verschillend vaargedrag in konvooi
• Onvoldoende deskundigheid ON
</t>
  </si>
  <si>
    <t>ijsbreker in aanvaring komen met een andere vaarweggebruiker</t>
  </si>
  <si>
    <t>• Geen bekendheid hebben van het areaal
• Weersomstandigheden met beperkt zicht                                                                            • Beperkte manouvreerbaarheid andere vaarweggebruiker en/of ijsbreker                                                                   • Vaarweg onvoldoende op breedte gebroken</t>
  </si>
  <si>
    <t>Verschillende typen schepen met verschillende beladingsgraad in konvooi</t>
  </si>
  <si>
    <t>ijsbreken, doorvaartassistentie, konvooivaart en slepen in de buurt van andere werkzaamheden</t>
  </si>
  <si>
    <t>Werkzaamheden aan de vaarweg/ oever, tijdelijke (extra) verkeersmaatregelen of versmalling</t>
  </si>
  <si>
    <t>Betonning i.c.m. ijsgang</t>
  </si>
  <si>
    <t>ijsgang</t>
  </si>
  <si>
    <t>Geen</t>
  </si>
  <si>
    <t>Bronaanpak: varend overstappen expliciet verbieden in contract</t>
  </si>
  <si>
    <t>Bewegende platforms en onbeschermde ruimte tussen schepen</t>
  </si>
  <si>
    <t>Hoogte(verschillen)</t>
  </si>
  <si>
    <t xml:space="preserve">Gladde ondergrond scheepsdek, ladder/ trap of wallocatie (bij embarkeren) </t>
  </si>
  <si>
    <t xml:space="preserve">• Getijde
• Ontbreken van (trap)leuningen en afstapvoorzieningen                    </t>
  </si>
  <si>
    <t>Lage temperatuur, dek/ oppervlak niet voldoende stroefheid, algen, bevreren spatwater</t>
  </si>
  <si>
    <t>Extreme weersomstandigheden, duisternis, fysiek zware omstandigheden</t>
  </si>
  <si>
    <t>Gebrek aan kennis/ ervaring van opstappers</t>
  </si>
  <si>
    <t xml:space="preserve">• Locatie niet bereikbaar vanaf oevers voor normale hulpdiensten
• Onvoldoende of niet duidelijke informatievoorziening aan hulpdiensten
• Onvoldoende af/opstapplaatsen
• Moeilijk vindbare locatie voor hulpdiensten
</t>
  </si>
  <si>
    <t>Afstand van ijsbreker tot afzetpunt op de wal voor slachtoffer</t>
  </si>
  <si>
    <t>Kou, materiaaleigenschappen</t>
  </si>
  <si>
    <t xml:space="preserve">Invloed temperatuur op sterkte materieel (onder andere trekkracht van trossen)
</t>
  </si>
  <si>
    <t>Onderdoorvaart van objecten waar ijs onder kan hangen</t>
  </si>
  <si>
    <t>Bevriezing water in ballasttanks</t>
  </si>
  <si>
    <t>Ballast kan niet meer overgepompt worden door bevroren tank en/of leidingen met stabiliteitsproblemen of kapseizen tot gevolg</t>
  </si>
  <si>
    <t>Slechtere scheepsstabiliteit</t>
  </si>
  <si>
    <t>Schade aan schepen
Ongeplande stremming             Schade aan een waterstaatswerk en andere objecten</t>
  </si>
  <si>
    <t>Voor het breken binnen sluiskolken etc. is het wenselijk dat er zo dicht mogelijk gevaren wordt. Aanraking is bijna niet te vermijden, maar acceptabel vanwege het doel van de werkzaamheden</t>
  </si>
  <si>
    <t>Voldoende ijsbrekers beschikbaar (contract) en tijdige coördinatie voor het prioriteren van te breken trajecten</t>
  </si>
  <si>
    <t>Het bestaan van de ijsbreekcontracten zijn ter voorkoming van exact dit risico; ecceptatie van het (exogene) restrisico (extreme winter)</t>
  </si>
  <si>
    <t>Konvooi loopt vast in ijs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</si>
</sst>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General_)"/>
  </numFmts>
  <fonts count="6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scheme val="major"/>
    </font>
    <font>
      <sz val="8"/>
      <name val="Verdana"/>
      <scheme val="major"/>
    </font>
    <font>
      <sz val="9"/>
      <name val="Verdana"/>
    </font>
  </fonts>
  <fills count="59">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s>
  <borders count="36">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02">
    <xf numFmtId="0" fontId="0" fillId="0" borderId="0" xfId="0"/>
    <xf numFmtId="0" fontId="1" fillId="0" borderId="0" xfId="0" applyFont="1"/>
    <xf numFmtId="0" fontId="15" fillId="0" borderId="0" xfId="0" applyFont="1"/>
    <xf numFmtId="0" fontId="1" fillId="0" borderId="0" xfId="0" applyFont="1" applyFill="1"/>
    <xf numFmtId="0" fontId="1" fillId="0" borderId="0" xfId="0" applyFont="1" applyBorder="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Border="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1" fillId="0" borderId="24" xfId="0" applyFont="1" applyBorder="1" applyAlignment="1">
      <alignment horizontal="center" vertical="center"/>
    </xf>
    <xf numFmtId="0" fontId="1" fillId="0" borderId="24" xfId="0" applyFont="1" applyBorder="1" applyAlignment="1">
      <alignment horizontal="center"/>
    </xf>
    <xf numFmtId="0" fontId="1" fillId="0" borderId="24" xfId="0" applyFont="1" applyBorder="1"/>
    <xf numFmtId="0" fontId="1" fillId="0" borderId="24" xfId="0" applyFont="1" applyBorder="1" applyAlignment="1">
      <alignment horizontal="left" vertical="center" wrapText="1"/>
    </xf>
    <xf numFmtId="0" fontId="1" fillId="0" borderId="24" xfId="0" applyFont="1" applyBorder="1" applyAlignment="1">
      <alignment horizontal="center" vertical="center" wrapText="1"/>
    </xf>
    <xf numFmtId="0" fontId="1" fillId="48" borderId="24" xfId="0" applyFont="1" applyFill="1" applyBorder="1"/>
    <xf numFmtId="0" fontId="1" fillId="48" borderId="24" xfId="0" applyFont="1" applyFill="1" applyBorder="1" applyAlignment="1">
      <alignment horizontal="center"/>
    </xf>
    <xf numFmtId="0" fontId="39" fillId="0" borderId="29" xfId="0" applyFont="1" applyBorder="1" applyAlignment="1">
      <alignment wrapText="1"/>
    </xf>
    <xf numFmtId="0" fontId="15" fillId="0" borderId="29" xfId="0" applyFont="1" applyBorder="1"/>
    <xf numFmtId="0" fontId="49" fillId="0" borderId="29" xfId="0" applyFont="1" applyBorder="1" applyAlignment="1">
      <alignment horizontal="left" vertical="top" wrapText="1"/>
    </xf>
    <xf numFmtId="0" fontId="15" fillId="0" borderId="29" xfId="0" applyFont="1" applyBorder="1" applyAlignment="1">
      <alignment vertical="top"/>
    </xf>
    <xf numFmtId="0" fontId="50" fillId="0" borderId="29" xfId="0" applyFont="1" applyBorder="1" applyAlignment="1">
      <alignment horizontal="left" vertical="top" wrapText="1"/>
    </xf>
    <xf numFmtId="0" fontId="0" fillId="0" borderId="0" xfId="0" applyFill="1"/>
    <xf numFmtId="0" fontId="39" fillId="0" borderId="0" xfId="0" applyFont="1" applyAlignment="1">
      <alignment horizontal="left"/>
    </xf>
    <xf numFmtId="0" fontId="1" fillId="0" borderId="0" xfId="0" applyFont="1" applyBorder="1" applyAlignment="1">
      <alignment vertical="center"/>
    </xf>
    <xf numFmtId="0" fontId="39" fillId="0" borderId="20" xfId="0" applyFont="1" applyBorder="1"/>
    <xf numFmtId="0" fontId="39" fillId="0" borderId="18" xfId="0" applyFont="1" applyBorder="1" applyAlignment="1">
      <alignment horizontal="center" vertical="center"/>
    </xf>
    <xf numFmtId="0" fontId="39" fillId="0" borderId="22" xfId="0" applyFont="1" applyBorder="1"/>
    <xf numFmtId="0" fontId="39" fillId="0" borderId="23" xfId="0" applyNumberFormat="1" applyFont="1" applyBorder="1" applyAlignment="1">
      <alignment horizontal="center" vertical="center"/>
    </xf>
    <xf numFmtId="0" fontId="39" fillId="0" borderId="0" xfId="0" applyFont="1" applyAlignment="1">
      <alignment horizontal="center"/>
    </xf>
    <xf numFmtId="0" fontId="39" fillId="0" borderId="20" xfId="0" applyFont="1" applyBorder="1" applyAlignment="1">
      <alignment horizontal="left"/>
    </xf>
    <xf numFmtId="0" fontId="39" fillId="0" borderId="18" xfId="0" applyFont="1" applyBorder="1" applyAlignment="1">
      <alignment horizontal="center"/>
    </xf>
    <xf numFmtId="0" fontId="39" fillId="0" borderId="22" xfId="0" applyNumberFormat="1" applyFont="1" applyBorder="1" applyAlignment="1">
      <alignment horizontal="left"/>
    </xf>
    <xf numFmtId="0" fontId="39" fillId="0" borderId="23" xfId="0" applyFont="1" applyBorder="1" applyAlignment="1">
      <alignment horizontal="center"/>
    </xf>
    <xf numFmtId="0" fontId="39" fillId="54" borderId="20" xfId="0" applyFont="1" applyFill="1" applyBorder="1" applyAlignment="1">
      <alignment vertical="center"/>
    </xf>
    <xf numFmtId="0" fontId="39" fillId="0" borderId="17" xfId="0" applyFont="1" applyBorder="1" applyAlignment="1">
      <alignment vertical="center"/>
    </xf>
    <xf numFmtId="0" fontId="39" fillId="0" borderId="18" xfId="0" applyFont="1" applyBorder="1" applyAlignment="1">
      <alignment vertical="center"/>
    </xf>
    <xf numFmtId="0" fontId="39" fillId="47" borderId="20" xfId="0" applyFont="1" applyFill="1" applyBorder="1" applyAlignment="1">
      <alignment vertical="center"/>
    </xf>
    <xf numFmtId="0" fontId="39" fillId="51" borderId="20" xfId="0" applyFont="1" applyFill="1" applyBorder="1" applyAlignment="1">
      <alignment vertical="center"/>
    </xf>
    <xf numFmtId="0" fontId="39" fillId="56" borderId="20" xfId="0" applyFont="1" applyFill="1" applyBorder="1" applyAlignment="1">
      <alignment vertical="center"/>
    </xf>
    <xf numFmtId="0" fontId="39" fillId="55" borderId="22" xfId="0" applyFont="1" applyFill="1" applyBorder="1" applyAlignment="1">
      <alignment vertical="center"/>
    </xf>
    <xf numFmtId="0" fontId="39" fillId="0" borderId="16" xfId="0" applyFont="1" applyBorder="1" applyAlignment="1">
      <alignment vertical="center"/>
    </xf>
    <xf numFmtId="0" fontId="39" fillId="0" borderId="23" xfId="0" applyFont="1" applyBorder="1" applyAlignment="1">
      <alignment vertical="center"/>
    </xf>
    <xf numFmtId="0" fontId="15" fillId="49" borderId="15" xfId="0" applyFont="1" applyFill="1" applyBorder="1"/>
    <xf numFmtId="0" fontId="15" fillId="49" borderId="21" xfId="0" applyFont="1" applyFill="1" applyBorder="1" applyAlignment="1">
      <alignment horizontal="center" vertical="center"/>
    </xf>
    <xf numFmtId="0" fontId="15" fillId="49" borderId="15" xfId="0" applyFont="1" applyFill="1" applyBorder="1" applyAlignment="1">
      <alignment vertical="center"/>
    </xf>
    <xf numFmtId="0" fontId="15" fillId="49" borderId="12" xfId="0" applyFont="1" applyFill="1" applyBorder="1" applyAlignment="1">
      <alignment vertical="center"/>
    </xf>
    <xf numFmtId="0" fontId="15" fillId="49" borderId="21" xfId="0" applyFont="1" applyFill="1" applyBorder="1" applyAlignment="1">
      <alignment vertical="center"/>
    </xf>
    <xf numFmtId="0" fontId="15" fillId="49" borderId="21" xfId="0" applyFont="1" applyFill="1" applyBorder="1" applyAlignment="1">
      <alignment horizontal="center"/>
    </xf>
    <xf numFmtId="0" fontId="15" fillId="49" borderId="15" xfId="0" applyFont="1" applyFill="1" applyBorder="1" applyAlignment="1">
      <alignment horizontal="left"/>
    </xf>
    <xf numFmtId="0" fontId="39" fillId="0" borderId="29" xfId="0" applyFont="1" applyBorder="1" applyAlignment="1">
      <alignment vertical="top" wrapText="1"/>
    </xf>
    <xf numFmtId="0" fontId="15" fillId="0" borderId="29" xfId="0" applyFont="1" applyBorder="1" applyAlignment="1">
      <alignment vertical="top" wrapText="1"/>
    </xf>
    <xf numFmtId="0" fontId="39" fillId="0" borderId="0"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Fill="1" applyBorder="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49" fontId="15" fillId="0" borderId="0" xfId="0" applyNumberFormat="1" applyFont="1" applyBorder="1" applyAlignment="1">
      <alignment vertical="top" wrapText="1"/>
    </xf>
    <xf numFmtId="49" fontId="39" fillId="0" borderId="0" xfId="0" applyNumberFormat="1" applyFont="1" applyBorder="1" applyAlignment="1">
      <alignment vertical="top"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29" xfId="0" applyFont="1" applyBorder="1" applyAlignment="1">
      <alignment horizontal="left" vertical="top" wrapText="1"/>
    </xf>
    <xf numFmtId="0" fontId="39" fillId="0" borderId="29" xfId="0" applyFont="1" applyBorder="1" applyAlignment="1">
      <alignment horizontal="left" vertical="top" wrapText="1"/>
    </xf>
    <xf numFmtId="0" fontId="0" fillId="0" borderId="0" xfId="0" applyFill="1" applyAlignment="1">
      <alignment wrapText="1"/>
    </xf>
    <xf numFmtId="0" fontId="0" fillId="0" borderId="0" xfId="0" applyAlignment="1">
      <alignment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Border="1" applyAlignment="1" applyProtection="1">
      <alignment horizontal="center"/>
      <protection locked="0"/>
    </xf>
    <xf numFmtId="0" fontId="1" fillId="0" borderId="0" xfId="0" applyFont="1" applyProtection="1">
      <protection locked="0"/>
    </xf>
    <xf numFmtId="0" fontId="35" fillId="0" borderId="0" xfId="0" applyFont="1" applyFill="1" applyBorder="1" applyAlignment="1" applyProtection="1">
      <alignment horizontal="left" vertical="top" wrapText="1"/>
      <protection locked="0"/>
    </xf>
    <xf numFmtId="0" fontId="47" fillId="0" borderId="0" xfId="0" applyFont="1" applyFill="1" applyBorder="1" applyAlignment="1" applyProtection="1">
      <alignment horizontal="center" vertical="center" wrapText="1"/>
      <protection locked="0"/>
    </xf>
    <xf numFmtId="0" fontId="35" fillId="0" borderId="0" xfId="0" applyFont="1" applyFill="1" applyBorder="1" applyAlignment="1" applyProtection="1">
      <alignment horizontal="center" vertical="center" wrapText="1"/>
      <protection locked="0"/>
    </xf>
    <xf numFmtId="14" fontId="35" fillId="0" borderId="0" xfId="0" quotePrefix="1" applyNumberFormat="1" applyFont="1" applyFill="1" applyBorder="1" applyAlignment="1" applyProtection="1">
      <alignment horizontal="center" vertical="top" wrapText="1"/>
      <protection locked="0"/>
    </xf>
    <xf numFmtId="14" fontId="35" fillId="0" borderId="0" xfId="0" applyNumberFormat="1" applyFont="1" applyFill="1" applyBorder="1" applyAlignment="1" applyProtection="1">
      <alignment horizontal="center" vertical="top" wrapText="1"/>
      <protection locked="0"/>
    </xf>
    <xf numFmtId="0" fontId="1" fillId="0" borderId="0" xfId="0" applyFont="1" applyBorder="1" applyAlignment="1" applyProtection="1">
      <protection locked="0"/>
    </xf>
    <xf numFmtId="0" fontId="1" fillId="0" borderId="0" xfId="0" applyFont="1" applyBorder="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pplyProtection="1">
      <alignment horizontal="center" vertical="center" wrapText="1"/>
    </xf>
    <xf numFmtId="0" fontId="31" fillId="0" borderId="0" xfId="0" applyFont="1" applyAlignment="1" applyProtection="1">
      <alignment horizontal="center" vertical="center"/>
    </xf>
    <xf numFmtId="0" fontId="14" fillId="0" borderId="0" xfId="0" applyFont="1" applyProtection="1"/>
    <xf numFmtId="0" fontId="1" fillId="0" borderId="0" xfId="0" applyFont="1" applyAlignment="1" applyProtection="1">
      <alignment horizontal="center"/>
    </xf>
    <xf numFmtId="0" fontId="1" fillId="0" borderId="0" xfId="0" applyFont="1" applyBorder="1" applyAlignment="1" applyProtection="1">
      <alignment horizontal="center"/>
    </xf>
    <xf numFmtId="0" fontId="48" fillId="0" borderId="0" xfId="0" applyFont="1" applyBorder="1" applyAlignment="1" applyProtection="1">
      <alignment horizontal="left" vertical="top" wrapText="1"/>
    </xf>
    <xf numFmtId="0" fontId="34" fillId="50" borderId="0" xfId="0" applyFont="1" applyFill="1" applyBorder="1" applyAlignment="1" applyProtection="1">
      <alignment horizontal="center" vertical="top" wrapText="1"/>
    </xf>
    <xf numFmtId="0" fontId="1" fillId="0" borderId="0" xfId="0" applyFont="1" applyProtection="1"/>
    <xf numFmtId="0" fontId="2" fillId="0" borderId="0" xfId="0" applyFont="1" applyAlignment="1" applyProtection="1">
      <alignment horizontal="center" vertical="center"/>
    </xf>
    <xf numFmtId="0" fontId="31" fillId="0" borderId="0" xfId="0" applyFont="1" applyAlignment="1" applyProtection="1">
      <alignment horizontal="center" vertical="center" wrapText="1"/>
    </xf>
    <xf numFmtId="0" fontId="1" fillId="0" borderId="0" xfId="0" applyFont="1" applyAlignment="1" applyProtection="1">
      <alignment horizontal="center" vertical="center"/>
    </xf>
    <xf numFmtId="0" fontId="1" fillId="57" borderId="28" xfId="0" applyFont="1" applyFill="1" applyBorder="1" applyAlignment="1" applyProtection="1">
      <alignment horizontal="center" vertical="center"/>
    </xf>
    <xf numFmtId="0" fontId="1" fillId="57" borderId="24" xfId="0" applyFont="1" applyFill="1" applyBorder="1" applyAlignment="1" applyProtection="1">
      <alignment horizontal="center" vertical="center"/>
    </xf>
    <xf numFmtId="0" fontId="1" fillId="0" borderId="0" xfId="0" applyFont="1" applyAlignment="1" applyProtection="1">
      <alignment vertical="center"/>
    </xf>
    <xf numFmtId="0" fontId="51" fillId="52" borderId="34" xfId="141" applyFont="1" applyFill="1" applyBorder="1" applyAlignment="1" applyProtection="1">
      <alignment horizontal="center" vertical="center"/>
    </xf>
    <xf numFmtId="0" fontId="51" fillId="52" borderId="16" xfId="141" applyFont="1" applyFill="1" applyBorder="1" applyAlignment="1" applyProtection="1">
      <alignment horizontal="center" vertical="center"/>
    </xf>
    <xf numFmtId="0" fontId="52" fillId="52" borderId="16" xfId="141" applyFont="1" applyFill="1" applyBorder="1" applyAlignment="1" applyProtection="1">
      <alignment horizontal="center" vertical="center"/>
    </xf>
    <xf numFmtId="0" fontId="52" fillId="52" borderId="35" xfId="141" applyFont="1" applyFill="1" applyBorder="1" applyAlignment="1" applyProtection="1">
      <alignment horizontal="center" vertical="center"/>
    </xf>
    <xf numFmtId="0" fontId="51" fillId="0" borderId="0" xfId="0" applyFont="1" applyAlignment="1" applyProtection="1">
      <alignment horizontal="center" vertical="center"/>
    </xf>
    <xf numFmtId="0" fontId="45" fillId="0" borderId="0" xfId="0" applyFont="1" applyFill="1" applyBorder="1" applyAlignment="1" applyProtection="1">
      <alignment horizontal="center" vertical="center"/>
    </xf>
    <xf numFmtId="0" fontId="46" fillId="0" borderId="0" xfId="0" applyFont="1" applyFill="1" applyBorder="1" applyAlignment="1" applyProtection="1">
      <alignment horizontal="center" vertical="center"/>
    </xf>
    <xf numFmtId="0" fontId="41" fillId="0" borderId="0" xfId="0" applyFont="1" applyBorder="1" applyAlignment="1" applyProtection="1">
      <alignment horizontal="center" vertical="center"/>
    </xf>
    <xf numFmtId="0" fontId="1" fillId="0" borderId="0" xfId="0" applyFont="1" applyBorder="1" applyAlignment="1" applyProtection="1"/>
    <xf numFmtId="0" fontId="35" fillId="0" borderId="0" xfId="0" applyFont="1" applyFill="1" applyBorder="1" applyAlignment="1" applyProtection="1">
      <alignment horizontal="center" vertical="center"/>
    </xf>
    <xf numFmtId="0" fontId="14" fillId="0" borderId="0" xfId="0" applyFont="1" applyAlignment="1" applyProtection="1">
      <alignment horizontal="center" vertical="center"/>
    </xf>
    <xf numFmtId="0" fontId="35" fillId="0" borderId="0"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0" fontId="14" fillId="0" borderId="0" xfId="0" applyFont="1" applyAlignment="1" applyProtection="1">
      <alignment horizontal="center"/>
    </xf>
    <xf numFmtId="0" fontId="47" fillId="0" borderId="0" xfId="0" applyFont="1" applyFill="1" applyBorder="1" applyAlignment="1" applyProtection="1">
      <alignment horizontal="right" vertical="top" wrapText="1"/>
    </xf>
    <xf numFmtId="0" fontId="32" fillId="0" borderId="0" xfId="0" applyFont="1" applyAlignment="1" applyProtection="1">
      <alignment horizontal="center" vertical="top" wrapText="1"/>
    </xf>
    <xf numFmtId="0" fontId="1" fillId="0" borderId="0" xfId="0" applyFont="1" applyFill="1" applyBorder="1" applyAlignment="1" applyProtection="1">
      <alignment horizontal="center" vertical="center"/>
    </xf>
    <xf numFmtId="0" fontId="1" fillId="0" borderId="0" xfId="0" applyFont="1" applyAlignment="1" applyProtection="1">
      <alignment horizontal="left" vertical="center"/>
      <protection locked="0"/>
    </xf>
    <xf numFmtId="0" fontId="1" fillId="0" borderId="0" xfId="0" applyFont="1" applyFill="1" applyBorder="1" applyAlignment="1" applyProtection="1">
      <alignment horizontal="left" vertical="top" wrapText="1"/>
      <protection locked="0"/>
    </xf>
    <xf numFmtId="0" fontId="1" fillId="0" borderId="0" xfId="0" applyFont="1" applyAlignment="1" applyProtection="1">
      <alignment horizontal="left" vertical="center"/>
    </xf>
    <xf numFmtId="0" fontId="1" fillId="0" borderId="0" xfId="0" applyFont="1" applyFill="1" applyBorder="1" applyAlignment="1" applyProtection="1">
      <alignment horizontal="left" vertical="center" wrapText="1"/>
    </xf>
    <xf numFmtId="0" fontId="39" fillId="0" borderId="0" xfId="0" applyFont="1" applyAlignment="1">
      <alignment vertical="top" wrapText="1"/>
    </xf>
    <xf numFmtId="0" fontId="35" fillId="0" borderId="0" xfId="0" applyFont="1" applyFill="1" applyBorder="1" applyAlignment="1" applyProtection="1">
      <alignment horizontal="center" vertical="center"/>
      <protection locked="0"/>
    </xf>
    <xf numFmtId="0" fontId="58" fillId="0" borderId="0" xfId="0" applyFont="1" applyFill="1" applyBorder="1" applyAlignment="1" applyProtection="1">
      <alignment horizontal="left" vertical="top" wrapText="1"/>
      <protection locked="0"/>
    </xf>
    <xf numFmtId="0" fontId="58" fillId="0" borderId="0" xfId="0" applyFont="1" applyFill="1" applyAlignment="1" applyProtection="1">
      <alignment horizontal="left" vertical="top" wrapText="1"/>
      <protection locked="0"/>
    </xf>
    <xf numFmtId="0" fontId="59" fillId="0" borderId="0" xfId="0" applyFont="1" applyFill="1" applyAlignment="1" applyProtection="1">
      <alignment horizontal="center" vertical="center" wrapText="1"/>
      <protection locked="0"/>
    </xf>
    <xf numFmtId="0" fontId="58" fillId="0" borderId="0" xfId="0" applyNumberFormat="1" applyFont="1" applyFill="1" applyAlignment="1" applyProtection="1">
      <alignment horizontal="center" vertical="center"/>
    </xf>
    <xf numFmtId="0" fontId="58" fillId="0" borderId="0" xfId="0" applyNumberFormat="1" applyFont="1" applyFill="1" applyAlignment="1" applyProtection="1">
      <alignment horizontal="center" vertical="center" wrapText="1"/>
    </xf>
    <xf numFmtId="0" fontId="59" fillId="0" borderId="0" xfId="0" applyNumberFormat="1" applyFont="1" applyFill="1" applyAlignment="1" applyProtection="1">
      <alignment horizontal="center" vertical="center" wrapText="1"/>
    </xf>
    <xf numFmtId="0" fontId="58" fillId="0" borderId="0" xfId="0" applyFont="1" applyFill="1" applyAlignment="1" applyProtection="1">
      <alignment horizontal="center" vertical="center" wrapText="1"/>
    </xf>
    <xf numFmtId="0" fontId="60" fillId="0" borderId="0" xfId="0" applyNumberFormat="1" applyFont="1" applyFill="1" applyAlignment="1" applyProtection="1">
      <alignment horizontal="center" vertical="center" wrapText="1"/>
    </xf>
    <xf numFmtId="0" fontId="58" fillId="0" borderId="0" xfId="0" applyFont="1" applyFill="1" applyAlignment="1" applyProtection="1">
      <alignment horizontal="center" vertical="center" wrapText="1"/>
      <protection locked="0"/>
    </xf>
    <xf numFmtId="0" fontId="58" fillId="0" borderId="0" xfId="0" applyFont="1" applyFill="1" applyAlignment="1" applyProtection="1">
      <alignment horizontal="left" vertical="center" wrapText="1"/>
      <protection locked="0"/>
    </xf>
    <xf numFmtId="14" fontId="58" fillId="0" borderId="0" xfId="0" applyNumberFormat="1" applyFont="1" applyFill="1" applyAlignment="1" applyProtection="1">
      <alignment horizontal="center" vertical="top" wrapText="1"/>
      <protection locked="0"/>
    </xf>
    <xf numFmtId="0" fontId="59" fillId="0" borderId="0" xfId="0" applyNumberFormat="1" applyFont="1" applyFill="1" applyAlignment="1" applyProtection="1">
      <alignment horizontal="right" vertical="top" wrapText="1"/>
    </xf>
    <xf numFmtId="0" fontId="58" fillId="0" borderId="0" xfId="0" applyFont="1" applyFill="1" applyAlignment="1" applyProtection="1">
      <alignment horizontal="center" vertical="top" wrapText="1"/>
      <protection locked="0"/>
    </xf>
    <xf numFmtId="0" fontId="60" fillId="0" borderId="0" xfId="0" applyNumberFormat="1" applyFont="1" applyFill="1" applyAlignment="1" applyProtection="1">
      <alignment horizontal="center" vertical="center"/>
    </xf>
    <xf numFmtId="0" fontId="35" fillId="50" borderId="29" xfId="0" quotePrefix="1" applyFont="1" applyFill="1" applyBorder="1" applyAlignment="1">
      <alignment vertical="top" wrapText="1"/>
    </xf>
    <xf numFmtId="0" fontId="35" fillId="0" borderId="29" xfId="0" applyFont="1" applyBorder="1" applyAlignment="1">
      <alignment horizontal="left" vertical="top" wrapText="1"/>
    </xf>
    <xf numFmtId="0" fontId="35" fillId="0" borderId="29" xfId="0" applyFont="1" applyBorder="1" applyAlignment="1">
      <alignment vertical="top" wrapText="1"/>
    </xf>
    <xf numFmtId="0" fontId="35" fillId="50" borderId="29" xfId="0" quotePrefix="1" applyFont="1" applyFill="1" applyBorder="1" applyAlignment="1">
      <alignment horizontal="left" vertical="top" wrapText="1"/>
    </xf>
    <xf numFmtId="0" fontId="35" fillId="0" borderId="29" xfId="0" quotePrefix="1" applyFont="1" applyBorder="1" applyAlignment="1">
      <alignment horizontal="left" vertical="top" wrapText="1"/>
    </xf>
    <xf numFmtId="0" fontId="35" fillId="0" borderId="16" xfId="0" applyFont="1" applyBorder="1" applyAlignment="1">
      <alignment horizontal="left" vertical="top" wrapText="1"/>
    </xf>
    <xf numFmtId="0" fontId="35" fillId="50" borderId="29" xfId="0" applyFont="1" applyFill="1" applyBorder="1" applyAlignment="1">
      <alignment horizontal="left" vertical="top" wrapText="1"/>
    </xf>
    <xf numFmtId="0" fontId="35" fillId="0" borderId="29" xfId="0" quotePrefix="1" applyFont="1" applyBorder="1" applyAlignment="1">
      <alignment vertical="top" wrapText="1"/>
    </xf>
    <xf numFmtId="0" fontId="31" fillId="0" borderId="0" xfId="0" applyFont="1" applyAlignment="1" applyProtection="1">
      <alignment horizontal="center" vertical="center" wrapText="1"/>
    </xf>
    <xf numFmtId="0" fontId="32" fillId="0" borderId="0" xfId="0" applyFont="1" applyAlignment="1" applyProtection="1">
      <alignment horizontal="center" wrapText="1"/>
    </xf>
    <xf numFmtId="0" fontId="0" fillId="0" borderId="27" xfId="0" applyBorder="1" applyAlignment="1" applyProtection="1">
      <alignment horizontal="center" wrapText="1"/>
    </xf>
    <xf numFmtId="0" fontId="2" fillId="48" borderId="14" xfId="0" applyFont="1" applyFill="1" applyBorder="1" applyAlignment="1" applyProtection="1">
      <alignment horizontal="center" vertical="center" wrapText="1"/>
    </xf>
    <xf numFmtId="0" fontId="0" fillId="0" borderId="29" xfId="0" applyFont="1" applyBorder="1" applyAlignment="1" applyProtection="1">
      <alignment horizontal="center" vertical="center" wrapText="1"/>
    </xf>
    <xf numFmtId="0" fontId="2" fillId="51" borderId="32" xfId="0" applyFont="1" applyFill="1" applyBorder="1" applyAlignment="1" applyProtection="1">
      <alignment horizontal="center" vertical="center" wrapText="1"/>
    </xf>
    <xf numFmtId="0" fontId="0" fillId="0" borderId="28" xfId="0" applyFont="1" applyBorder="1" applyAlignment="1" applyProtection="1">
      <alignment horizontal="center" vertical="center" wrapText="1"/>
    </xf>
    <xf numFmtId="0" fontId="1" fillId="51" borderId="13" xfId="0" applyFont="1" applyFill="1" applyBorder="1" applyAlignment="1" applyProtection="1">
      <alignment horizontal="center" vertical="center" wrapText="1"/>
    </xf>
    <xf numFmtId="0" fontId="0" fillId="0" borderId="25" xfId="0" applyBorder="1" applyAlignment="1" applyProtection="1">
      <alignment horizontal="center" vertical="center" wrapText="1"/>
    </xf>
    <xf numFmtId="0" fontId="0" fillId="0" borderId="26" xfId="0" applyBorder="1" applyAlignment="1" applyProtection="1">
      <alignment horizontal="center" vertical="center" wrapText="1"/>
    </xf>
    <xf numFmtId="0" fontId="2" fillId="51" borderId="14" xfId="0" applyFont="1" applyFill="1" applyBorder="1" applyAlignment="1" applyProtection="1">
      <alignment horizontal="center" vertical="center" wrapText="1"/>
    </xf>
    <xf numFmtId="0" fontId="0" fillId="0" borderId="29" xfId="0" applyFont="1" applyBorder="1" applyAlignment="1" applyProtection="1">
      <alignment horizontal="center" wrapText="1"/>
    </xf>
    <xf numFmtId="0" fontId="2" fillId="51" borderId="30" xfId="0" applyFont="1" applyFill="1" applyBorder="1" applyAlignment="1" applyProtection="1">
      <alignment horizontal="center" vertical="center" wrapText="1"/>
    </xf>
    <xf numFmtId="0" fontId="0" fillId="0" borderId="33" xfId="0" applyFont="1" applyBorder="1" applyAlignment="1" applyProtection="1">
      <alignment horizontal="center" wrapText="1"/>
    </xf>
    <xf numFmtId="0" fontId="1" fillId="0" borderId="0" xfId="0" applyFont="1" applyAlignment="1" applyProtection="1">
      <alignment horizontal="center" wrapText="1"/>
    </xf>
    <xf numFmtId="0" fontId="0" fillId="0" borderId="27" xfId="0" applyFont="1" applyBorder="1" applyAlignment="1" applyProtection="1">
      <alignment horizontal="center" wrapText="1"/>
    </xf>
    <xf numFmtId="0" fontId="2" fillId="48" borderId="32" xfId="141" applyFont="1" applyFill="1" applyBorder="1" applyAlignment="1" applyProtection="1">
      <alignment horizontal="center" vertical="center"/>
    </xf>
    <xf numFmtId="0" fontId="0" fillId="0" borderId="28" xfId="0" applyFont="1" applyBorder="1" applyAlignment="1" applyProtection="1">
      <alignment horizontal="center" vertical="center"/>
    </xf>
    <xf numFmtId="0" fontId="2" fillId="48" borderId="32" xfId="141" applyFont="1" applyFill="1" applyBorder="1" applyAlignment="1" applyProtection="1">
      <alignment horizontal="center" vertical="center" wrapText="1"/>
    </xf>
    <xf numFmtId="0" fontId="2" fillId="48" borderId="14" xfId="141" applyFont="1" applyFill="1" applyBorder="1" applyAlignment="1" applyProtection="1">
      <alignment horizontal="center" vertical="center" wrapText="1"/>
    </xf>
    <xf numFmtId="0" fontId="0" fillId="0" borderId="14" xfId="0" applyFont="1" applyBorder="1" applyAlignment="1" applyProtection="1">
      <alignment horizontal="center" wrapText="1"/>
    </xf>
    <xf numFmtId="0" fontId="0" fillId="0" borderId="29" xfId="0" applyFont="1" applyBorder="1" applyAlignment="1" applyProtection="1">
      <alignment horizontal="center"/>
    </xf>
    <xf numFmtId="0" fontId="0" fillId="0" borderId="14" xfId="0" applyFont="1" applyBorder="1" applyAlignment="1" applyProtection="1">
      <alignment horizontal="center" vertical="center" wrapText="1"/>
    </xf>
    <xf numFmtId="0" fontId="0" fillId="0" borderId="0" xfId="0" applyAlignment="1" applyProtection="1">
      <alignment horizontal="center" wrapText="1"/>
    </xf>
    <xf numFmtId="0" fontId="51" fillId="52" borderId="23" xfId="141" applyFont="1" applyFill="1" applyBorder="1" applyAlignment="1" applyProtection="1">
      <alignment horizontal="center" vertical="center"/>
    </xf>
    <xf numFmtId="0" fontId="51" fillId="52" borderId="22" xfId="141" applyFont="1" applyFill="1" applyBorder="1" applyAlignment="1" applyProtection="1">
      <alignment horizontal="center" vertical="center"/>
    </xf>
    <xf numFmtId="0" fontId="52" fillId="52" borderId="16" xfId="141" applyFont="1" applyFill="1" applyBorder="1" applyAlignment="1" applyProtection="1">
      <alignment horizontal="center" vertical="center"/>
    </xf>
    <xf numFmtId="0" fontId="2" fillId="48" borderId="19" xfId="0" applyFont="1" applyFill="1" applyBorder="1" applyAlignment="1" applyProtection="1">
      <alignment horizontal="center" vertical="center" wrapText="1"/>
    </xf>
    <xf numFmtId="0" fontId="0" fillId="0" borderId="31" xfId="0" applyFont="1" applyBorder="1" applyAlignment="1" applyProtection="1">
      <alignment horizontal="center" vertical="center" wrapText="1"/>
    </xf>
    <xf numFmtId="0" fontId="53" fillId="48" borderId="14" xfId="141" applyFont="1" applyFill="1" applyBorder="1" applyAlignment="1" applyProtection="1">
      <alignment horizontal="center" vertical="center" wrapText="1"/>
    </xf>
    <xf numFmtId="0" fontId="2" fillId="58" borderId="14" xfId="141" applyFont="1" applyFill="1" applyBorder="1" applyAlignment="1" applyProtection="1">
      <alignment horizontal="center" vertical="center" wrapText="1"/>
    </xf>
    <xf numFmtId="0" fontId="2" fillId="58" borderId="29" xfId="141" applyFont="1" applyFill="1" applyBorder="1" applyAlignment="1" applyProtection="1">
      <alignment horizontal="center" vertical="center" wrapText="1"/>
    </xf>
    <xf numFmtId="0" fontId="31" fillId="0" borderId="0" xfId="0" applyFont="1" applyAlignment="1">
      <alignment horizontal="center" vertical="center" wrapText="1"/>
    </xf>
    <xf numFmtId="0" fontId="0" fillId="0" borderId="0" xfId="0" applyAlignment="1"/>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Fill="1" applyAlignment="1">
      <alignment vertical="top" wrapText="1"/>
    </xf>
    <xf numFmtId="0" fontId="42" fillId="0" borderId="0" xfId="0" applyFont="1" applyFill="1" applyAlignment="1">
      <alignment vertical="top" wrapText="1"/>
    </xf>
    <xf numFmtId="0" fontId="39" fillId="0" borderId="32" xfId="0" applyFont="1" applyBorder="1" applyAlignment="1">
      <alignment vertical="top" wrapText="1"/>
    </xf>
    <xf numFmtId="0" fontId="1" fillId="0" borderId="28" xfId="0" applyFont="1" applyBorder="1" applyAlignment="1">
      <alignment wrapText="1"/>
    </xf>
    <xf numFmtId="0" fontId="15" fillId="0" borderId="32" xfId="0" applyFont="1" applyBorder="1" applyAlignment="1">
      <alignment vertical="top" wrapText="1"/>
    </xf>
    <xf numFmtId="0" fontId="39" fillId="0" borderId="0"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cellXfs>
  <cellStyles count="142">
    <cellStyle name="20 % - Accent1" xfId="106"/>
    <cellStyle name="20 % - Accent2" xfId="107"/>
    <cellStyle name="20 % - Accent3" xfId="108"/>
    <cellStyle name="20 % - Accent4" xfId="109"/>
    <cellStyle name="20 % - Accent5" xfId="110"/>
    <cellStyle name="20 % - Accent6" xfId="111"/>
    <cellStyle name="40 % - Accent1" xfId="112"/>
    <cellStyle name="40 % - Accent2" xfId="113"/>
    <cellStyle name="40 % - Accent3" xfId="114"/>
    <cellStyle name="40 % - Accent4" xfId="115"/>
    <cellStyle name="40 % - Accent5" xfId="116"/>
    <cellStyle name="40 % - Accent6" xfId="117"/>
    <cellStyle name="60 % - Accent1" xfId="118"/>
    <cellStyle name="60 % - Accent2" xfId="119"/>
    <cellStyle name="60 % - Accent3" xfId="120"/>
    <cellStyle name="60 % - Accent4" xfId="121"/>
    <cellStyle name="60 % - Accent5" xfId="122"/>
    <cellStyle name="60 % - Accent6" xfId="123"/>
    <cellStyle name="Avertissement" xfId="124"/>
    <cellStyle name="Calcul" xfId="125"/>
    <cellStyle name="Cellule liée" xfId="126"/>
    <cellStyle name="Commentaire" xfId="127"/>
    <cellStyle name="Entrée" xfId="128"/>
    <cellStyle name="Hyperlink" xfId="141" builtinId="8"/>
    <cellStyle name="Insatisfaisant" xfId="129"/>
    <cellStyle name="Komma 2" xfId="105"/>
    <cellStyle name="Neutre" xfId="130"/>
    <cellStyle name="Normal 2" xfId="104"/>
    <cellStyle name="Procent 2" xfId="89"/>
    <cellStyle name="SAPBEXaggData" xfId="2"/>
    <cellStyle name="SAPBEXaggDataEmph" xfId="3"/>
    <cellStyle name="SAPBEXaggItem" xfId="4"/>
    <cellStyle name="SAPBEXaggItemX" xfId="5"/>
    <cellStyle name="SAPBEXchaText" xfId="6"/>
    <cellStyle name="SAPBEXexcBad7" xfId="7"/>
    <cellStyle name="SAPBEXexcBad8" xfId="8"/>
    <cellStyle name="SAPBEXexcBad9" xfId="9"/>
    <cellStyle name="SAPBEXexcCritical4" xfId="10"/>
    <cellStyle name="SAPBEXexcCritical5" xfId="11"/>
    <cellStyle name="SAPBEXexcCritical6" xfId="12"/>
    <cellStyle name="SAPBEXexcGood1" xfId="13"/>
    <cellStyle name="SAPBEXexcGood2" xfId="14"/>
    <cellStyle name="SAPBEXexcGood3" xfId="15"/>
    <cellStyle name="SAPBEXfilterDrill" xfId="16"/>
    <cellStyle name="SAPBEXfilterItem" xfId="17"/>
    <cellStyle name="SAPBEXfilterText" xfId="18"/>
    <cellStyle name="SAPBEXformats" xfId="19"/>
    <cellStyle name="SAPBEXheaderItem" xfId="20"/>
    <cellStyle name="SAPBEXheaderItem 2" xfId="21"/>
    <cellStyle name="SAPBEXheaderText" xfId="22"/>
    <cellStyle name="SAPBEXheaderText 2" xfId="23"/>
    <cellStyle name="SAPBEXHLevel0" xfId="24"/>
    <cellStyle name="SAPBEXHLevel0 2" xfId="25"/>
    <cellStyle name="SAPBEXHLevel0 2 2" xfId="26"/>
    <cellStyle name="SAPBEXHLevel0 3" xfId="27"/>
    <cellStyle name="SAPBEXHLevel0 3 2" xfId="28"/>
    <cellStyle name="SAPBEXHLevel0X" xfId="29"/>
    <cellStyle name="SAPBEXHLevel0X 2" xfId="30"/>
    <cellStyle name="SAPBEXHLevel0X 2 2" xfId="31"/>
    <cellStyle name="SAPBEXHLevel0X 3" xfId="32"/>
    <cellStyle name="SAPBEXHLevel0X 3 2" xfId="33"/>
    <cellStyle name="SAPBEXHLevel1" xfId="34"/>
    <cellStyle name="SAPBEXHLevel1 2" xfId="35"/>
    <cellStyle name="SAPBEXHLevel1 2 2" xfId="36"/>
    <cellStyle name="SAPBEXHLevel1 3" xfId="37"/>
    <cellStyle name="SAPBEXHLevel1 3 2" xfId="38"/>
    <cellStyle name="SAPBEXHLevel1X" xfId="39"/>
    <cellStyle name="SAPBEXHLevel1X 2" xfId="40"/>
    <cellStyle name="SAPBEXHLevel1X 2 2" xfId="41"/>
    <cellStyle name="SAPBEXHLevel1X 3" xfId="42"/>
    <cellStyle name="SAPBEXHLevel1X 3 2" xfId="43"/>
    <cellStyle name="SAPBEXHLevel2" xfId="44"/>
    <cellStyle name="SAPBEXHLevel2 2" xfId="45"/>
    <cellStyle name="SAPBEXHLevel2 2 2" xfId="46"/>
    <cellStyle name="SAPBEXHLevel2 3" xfId="47"/>
    <cellStyle name="SAPBEXHLevel2 3 2" xfId="48"/>
    <cellStyle name="SAPBEXHLevel2X" xfId="49"/>
    <cellStyle name="SAPBEXHLevel2X 2" xfId="50"/>
    <cellStyle name="SAPBEXHLevel2X 2 2" xfId="51"/>
    <cellStyle name="SAPBEXHLevel2X 3" xfId="52"/>
    <cellStyle name="SAPBEXHLevel2X 3 2" xfId="53"/>
    <cellStyle name="SAPBEXHLevel3" xfId="54"/>
    <cellStyle name="SAPBEXHLevel3 2" xfId="55"/>
    <cellStyle name="SAPBEXHLevel3 2 2" xfId="56"/>
    <cellStyle name="SAPBEXHLevel3 3" xfId="57"/>
    <cellStyle name="SAPBEXHLevel3 3 2" xfId="58"/>
    <cellStyle name="SAPBEXHLevel3X" xfId="59"/>
    <cellStyle name="SAPBEXHLevel3X 2" xfId="60"/>
    <cellStyle name="SAPBEXHLevel3X 2 2" xfId="61"/>
    <cellStyle name="SAPBEXHLevel3X 3" xfId="62"/>
    <cellStyle name="SAPBEXHLevel3X 3 2" xfId="63"/>
    <cellStyle name="SAPBEXresData" xfId="64"/>
    <cellStyle name="SAPBEXresDataEmph" xfId="65"/>
    <cellStyle name="SAPBEXresItem" xfId="66"/>
    <cellStyle name="SAPBEXresItemX" xfId="67"/>
    <cellStyle name="SAPBEXstdData" xfId="68"/>
    <cellStyle name="SAPBEXstdDataEmph" xfId="69"/>
    <cellStyle name="SAPBEXstdItem" xfId="70"/>
    <cellStyle name="SAPBEXstdItemX" xfId="71"/>
    <cellStyle name="SAPBEXtitle" xfId="72"/>
    <cellStyle name="SAPBEXundefined" xfId="73"/>
    <cellStyle name="Satisfaisant" xfId="131"/>
    <cellStyle name="Sortie" xfId="132"/>
    <cellStyle name="Standaard" xfId="0" builtinId="0"/>
    <cellStyle name="Standaard 10" xfId="85"/>
    <cellStyle name="Standaard 11" xfId="86"/>
    <cellStyle name="Standaard 12" xfId="87"/>
    <cellStyle name="Standaard 13" xfId="88"/>
    <cellStyle name="Standaard 14" xfId="90"/>
    <cellStyle name="Standaard 15" xfId="91"/>
    <cellStyle name="Standaard 16" xfId="92"/>
    <cellStyle name="Standaard 17" xfId="93"/>
    <cellStyle name="Standaard 18" xfId="94"/>
    <cellStyle name="Standaard 19" xfId="95"/>
    <cellStyle name="Standaard 2" xfId="74"/>
    <cellStyle name="Standaard 2 2" xfId="75"/>
    <cellStyle name="Standaard 20" xfId="96"/>
    <cellStyle name="Standaard 21" xfId="97"/>
    <cellStyle name="Standaard 22" xfId="98"/>
    <cellStyle name="Standaard 23" xfId="99"/>
    <cellStyle name="Standaard 24" xfId="100"/>
    <cellStyle name="Standaard 25" xfId="101"/>
    <cellStyle name="Standaard 26" xfId="102"/>
    <cellStyle name="Standaard 27" xfId="103"/>
    <cellStyle name="Standaard 28" xfId="1"/>
    <cellStyle name="Standaard 3" xfId="76"/>
    <cellStyle name="Standaard 3 2" xfId="77"/>
    <cellStyle name="Standaard 4" xfId="78"/>
    <cellStyle name="Standaard 4 2" xfId="79"/>
    <cellStyle name="Standaard 5" xfId="80"/>
    <cellStyle name="Standaard 6" xfId="81"/>
    <cellStyle name="Standaard 7" xfId="82"/>
    <cellStyle name="Standaard 8" xfId="83"/>
    <cellStyle name="Standaard 9" xfId="84"/>
    <cellStyle name="Texte explicatif" xfId="133"/>
    <cellStyle name="Titre" xfId="134"/>
    <cellStyle name="Titre 1" xfId="135"/>
    <cellStyle name="Titre 2" xfId="136"/>
    <cellStyle name="Titre 3" xfId="137"/>
    <cellStyle name="Titre 4" xfId="138"/>
    <cellStyle name="Total" xfId="139"/>
    <cellStyle name="Vérification" xfId="140"/>
  </cellStyles>
  <dxfs count="151">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tableStyleElement type="wholeTable" dxfId="150"/>
      <tableStyleElement type="headerRow" dxfId="149"/>
      <tableStyleElement type="firstColumn" dxfId="148"/>
      <tableStyleElement type="lastColumn" dxfId="147"/>
      <tableStyleElement type="firstRowStripe" dxfId="146"/>
      <tableStyleElement type="secondRowStripe" dxfId="145"/>
      <tableStyleElement type="firstColumnStripe" dxfId="144"/>
      <tableStyleElement type="secondColumnStripe" dxfId="143"/>
    </tableStyle>
    <tableStyle name="Tabelstijl 2" pivot="0" count="3">
      <tableStyleElement type="wholeTable" dxfId="142"/>
      <tableStyleElement type="headerRow" dxfId="141"/>
      <tableStyleElement type="secondRowStripe" dxfId="140"/>
    </tableStyle>
  </tableStyles>
  <colors>
    <mruColors>
      <color rgb="FFDCE6F1"/>
      <color rgb="FF0070C0"/>
      <color rgb="FF00FF0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0</c:v>
                </c:pt>
                <c:pt idx="3">
                  <c:v>1</c:v>
                </c:pt>
                <c:pt idx="4">
                  <c:v>18</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0</c:v>
                </c:pt>
                <c:pt idx="3">
                  <c:v>1</c:v>
                </c:pt>
                <c:pt idx="4">
                  <c:v>18</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0</c:v>
                </c:pt>
                <c:pt idx="1">
                  <c:v>19</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0</c:v>
                </c:pt>
                <c:pt idx="3">
                  <c:v>1</c:v>
                </c:pt>
                <c:pt idx="4">
                  <c:v>18</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0</c:v>
                </c:pt>
                <c:pt idx="3">
                  <c:v>1</c:v>
                </c:pt>
                <c:pt idx="4">
                  <c:v>18</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0</c:v>
                </c:pt>
                <c:pt idx="1">
                  <c:v>19</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19</c:v>
                </c:pt>
                <c:pt idx="1">
                  <c:v>0</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3</c:v>
                </c:pt>
                <c:pt idx="1">
                  <c:v>11</c:v>
                </c:pt>
                <c:pt idx="2">
                  <c:v>3</c:v>
                </c:pt>
                <c:pt idx="3">
                  <c:v>1</c:v>
                </c:pt>
                <c:pt idx="4">
                  <c:v>1</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4.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2089243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xdr:cNvPr>
        <xdr:cNvGrpSpPr>
          <a:grpSpLocks noChangeAspect="1"/>
        </xdr:cNvGrpSpPr>
      </xdr:nvGrpSpPr>
      <xdr:grpSpPr>
        <a:xfrm>
          <a:off x="8147143" y="103464"/>
          <a:ext cx="1197009" cy="432000"/>
          <a:chOff x="7686675" y="581025"/>
          <a:chExt cx="1496262" cy="540000"/>
        </a:xfrm>
      </xdr:grpSpPr>
      <xdr:grpSp>
        <xdr:nvGrpSpPr>
          <xdr:cNvPr id="6" name="Groep 5"/>
          <xdr:cNvGrpSpPr/>
        </xdr:nvGrpSpPr>
        <xdr:grpSpPr>
          <a:xfrm>
            <a:off x="7686675" y="581025"/>
            <a:ext cx="1440000" cy="540000"/>
            <a:chOff x="7686675" y="581025"/>
            <a:chExt cx="1440000" cy="540000"/>
          </a:xfrm>
        </xdr:grpSpPr>
        <xdr:sp macro="" textlink="">
          <xdr:nvSpPr>
            <xdr:cNvPr id="8" name="Afgeronde rechthoek 7"/>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xdr:cNvGrpSpPr/>
          </xdr:nvGrpSpPr>
          <xdr:grpSpPr>
            <a:xfrm>
              <a:off x="7743825" y="671025"/>
              <a:ext cx="360000" cy="360000"/>
              <a:chOff x="7743825" y="671025"/>
              <a:chExt cx="360000" cy="360000"/>
            </a:xfrm>
          </xdr:grpSpPr>
          <xdr:sp macro="" textlink="">
            <xdr:nvSpPr>
              <xdr:cNvPr id="10" name="Ovaal 9"/>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599457</xdr:colOff>
      <xdr:row>0</xdr:row>
      <xdr:rowOff>894756</xdr:rowOff>
    </xdr:to>
    <xdr:pic>
      <xdr:nvPicPr>
        <xdr:cNvPr id="12" name="Afbeelding 11">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324997</xdr:colOff>
      <xdr:row>0</xdr:row>
      <xdr:rowOff>103464</xdr:rowOff>
    </xdr:from>
    <xdr:to>
      <xdr:col>7</xdr:col>
      <xdr:colOff>1544235</xdr:colOff>
      <xdr:row>0</xdr:row>
      <xdr:rowOff>535464</xdr:rowOff>
    </xdr:to>
    <xdr:grpSp>
      <xdr:nvGrpSpPr>
        <xdr:cNvPr id="19" name="Groep 18">
          <a:hlinkClick xmlns:r="http://schemas.openxmlformats.org/officeDocument/2006/relationships" r:id="rId2"/>
        </xdr:cNvPr>
        <xdr:cNvGrpSpPr>
          <a:grpSpLocks noChangeAspect="1"/>
        </xdr:cNvGrpSpPr>
      </xdr:nvGrpSpPr>
      <xdr:grpSpPr>
        <a:xfrm>
          <a:off x="8106922" y="103464"/>
          <a:ext cx="1219238" cy="432000"/>
          <a:chOff x="7800975" y="247650"/>
          <a:chExt cx="1518659" cy="540000"/>
        </a:xfrm>
      </xdr:grpSpPr>
      <xdr:sp macro="" textlink="">
        <xdr:nvSpPr>
          <xdr:cNvPr id="20" name="Afgeronde rechthoek 19"/>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xdr:cNvGrpSpPr/>
        </xdr:nvGrpSpPr>
        <xdr:grpSpPr>
          <a:xfrm flipH="1">
            <a:off x="7858125" y="337650"/>
            <a:ext cx="360000" cy="360000"/>
            <a:chOff x="7743825" y="671025"/>
            <a:chExt cx="360000" cy="360000"/>
          </a:xfrm>
        </xdr:grpSpPr>
        <xdr:sp macro="" textlink="">
          <xdr:nvSpPr>
            <xdr:cNvPr id="28" name="Ovaal 27"/>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xdr:cNvPr>
        <xdr:cNvGrpSpPr/>
      </xdr:nvGrpSpPr>
      <xdr:grpSpPr>
        <a:xfrm>
          <a:off x="9508425" y="103464"/>
          <a:ext cx="1199562" cy="432000"/>
          <a:chOff x="9550230" y="103464"/>
          <a:chExt cx="1199562" cy="432000"/>
        </a:xfrm>
      </xdr:grpSpPr>
      <xdr:sp macro="" textlink="">
        <xdr:nvSpPr>
          <xdr:cNvPr id="18" name="Afgeronde rechthoek 17"/>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xdr:cNvGrpSpPr/>
        </xdr:nvGrpSpPr>
        <xdr:grpSpPr>
          <a:xfrm flipH="1">
            <a:off x="9595847" y="175464"/>
            <a:ext cx="287350" cy="288000"/>
            <a:chOff x="7743825" y="671025"/>
            <a:chExt cx="360000" cy="360000"/>
          </a:xfrm>
        </xdr:grpSpPr>
        <xdr:sp macro="" textlink="">
          <xdr:nvSpPr>
            <xdr:cNvPr id="32" name="Ovaal 3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xdr:cNvPr>
        <xdr:cNvGrpSpPr/>
      </xdr:nvGrpSpPr>
      <xdr:grpSpPr>
        <a:xfrm>
          <a:off x="7628365" y="50550"/>
          <a:ext cx="1489089" cy="540000"/>
          <a:chOff x="7686675" y="581025"/>
          <a:chExt cx="1489089" cy="540000"/>
        </a:xfrm>
      </xdr:grpSpPr>
      <xdr:grpSp>
        <xdr:nvGrpSpPr>
          <xdr:cNvPr id="41" name="Groep 40"/>
          <xdr:cNvGrpSpPr/>
        </xdr:nvGrpSpPr>
        <xdr:grpSpPr>
          <a:xfrm>
            <a:off x="7686675" y="581025"/>
            <a:ext cx="1440000" cy="540000"/>
            <a:chOff x="7686675" y="581025"/>
            <a:chExt cx="1440000" cy="540000"/>
          </a:xfrm>
        </xdr:grpSpPr>
        <xdr:sp macro="" textlink="">
          <xdr:nvSpPr>
            <xdr:cNvPr id="43" name="Afgeronde rechthoek 42"/>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xdr:cNvGrpSpPr/>
          </xdr:nvGrpSpPr>
          <xdr:grpSpPr>
            <a:xfrm>
              <a:off x="7743825" y="671025"/>
              <a:ext cx="360000" cy="360000"/>
              <a:chOff x="7743825" y="671025"/>
              <a:chExt cx="360000" cy="360000"/>
            </a:xfrm>
          </xdr:grpSpPr>
          <xdr:sp macro="" textlink="">
            <xdr:nvSpPr>
              <xdr:cNvPr id="45" name="Ovaal 44"/>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4.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1" name="Groep 20"/>
          <xdr:cNvGrpSpPr/>
        </xdr:nvGrpSpPr>
        <xdr:grpSpPr>
          <a:xfrm>
            <a:off x="7686675" y="581025"/>
            <a:ext cx="1440000" cy="540000"/>
            <a:chOff x="7686675" y="581025"/>
            <a:chExt cx="1440000" cy="540000"/>
          </a:xfrm>
        </xdr:grpSpPr>
        <xdr:sp macro="" textlink="">
          <xdr:nvSpPr>
            <xdr:cNvPr id="23" name="Afgeronde rechthoek 22"/>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xdr:cNvGrpSpPr/>
          </xdr:nvGrpSpPr>
          <xdr:grpSpPr>
            <a:xfrm>
              <a:off x="7743825" y="671025"/>
              <a:ext cx="360000" cy="360000"/>
              <a:chOff x="7743825" y="671025"/>
              <a:chExt cx="360000" cy="360000"/>
            </a:xfrm>
          </xdr:grpSpPr>
          <xdr:sp macro="" textlink="">
            <xdr:nvSpPr>
              <xdr:cNvPr id="25" name="Ovaal 24"/>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xdr:cNvPr>
        <xdr:cNvGrpSpPr>
          <a:grpSpLocks noChangeAspect="1"/>
        </xdr:cNvGrpSpPr>
      </xdr:nvGrpSpPr>
      <xdr:grpSpPr>
        <a:xfrm>
          <a:off x="685800" y="3590925"/>
          <a:ext cx="1197009" cy="432000"/>
          <a:chOff x="7686675" y="581025"/>
          <a:chExt cx="1496262" cy="540000"/>
        </a:xfrm>
      </xdr:grpSpPr>
      <xdr:grpSp>
        <xdr:nvGrpSpPr>
          <xdr:cNvPr id="28" name="Groep 27"/>
          <xdr:cNvGrpSpPr/>
        </xdr:nvGrpSpPr>
        <xdr:grpSpPr>
          <a:xfrm>
            <a:off x="7686675" y="581025"/>
            <a:ext cx="1440000" cy="540000"/>
            <a:chOff x="7686675" y="581025"/>
            <a:chExt cx="1440000" cy="540000"/>
          </a:xfrm>
        </xdr:grpSpPr>
        <xdr:sp macro="" textlink="">
          <xdr:nvSpPr>
            <xdr:cNvPr id="30" name="Afgeronde rechthoek 2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xdr:cNvGrpSpPr/>
          </xdr:nvGrpSpPr>
          <xdr:grpSpPr>
            <a:xfrm>
              <a:off x="7743825" y="671025"/>
              <a:ext cx="360000" cy="360000"/>
              <a:chOff x="7743825" y="671025"/>
              <a:chExt cx="360000" cy="360000"/>
            </a:xfrm>
          </xdr:grpSpPr>
          <xdr:sp macro="" textlink="">
            <xdr:nvSpPr>
              <xdr:cNvPr id="32" name="Ovaal 3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2" name="Groep 21"/>
          <xdr:cNvGrpSpPr/>
        </xdr:nvGrpSpPr>
        <xdr:grpSpPr>
          <a:xfrm>
            <a:off x="7686675" y="581025"/>
            <a:ext cx="1440000" cy="540000"/>
            <a:chOff x="7686675" y="581025"/>
            <a:chExt cx="1440000" cy="540000"/>
          </a:xfrm>
        </xdr:grpSpPr>
        <xdr:sp macro="" textlink="">
          <xdr:nvSpPr>
            <xdr:cNvPr id="24" name="Afgeronde rechthoek 23"/>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xdr:cNvGrpSpPr/>
          </xdr:nvGrpSpPr>
          <xdr:grpSpPr>
            <a:xfrm>
              <a:off x="7743825" y="671025"/>
              <a:ext cx="360000" cy="360000"/>
              <a:chOff x="7743825" y="671025"/>
              <a:chExt cx="360000" cy="360000"/>
            </a:xfrm>
          </xdr:grpSpPr>
          <xdr:sp macro="" textlink="">
            <xdr:nvSpPr>
              <xdr:cNvPr id="26" name="Ovaal 25"/>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xdr:cNvPr>
        <xdr:cNvGrpSpPr>
          <a:grpSpLocks noChangeAspect="1"/>
        </xdr:cNvGrpSpPr>
      </xdr:nvGrpSpPr>
      <xdr:grpSpPr>
        <a:xfrm>
          <a:off x="685800" y="10210800"/>
          <a:ext cx="1197009" cy="432000"/>
          <a:chOff x="7686675" y="581025"/>
          <a:chExt cx="1496262" cy="540000"/>
        </a:xfrm>
      </xdr:grpSpPr>
      <xdr:grpSp>
        <xdr:nvGrpSpPr>
          <xdr:cNvPr id="29" name="Groep 28"/>
          <xdr:cNvGrpSpPr/>
        </xdr:nvGrpSpPr>
        <xdr:grpSpPr>
          <a:xfrm>
            <a:off x="7686675" y="581025"/>
            <a:ext cx="1440000" cy="540000"/>
            <a:chOff x="7686675" y="581025"/>
            <a:chExt cx="1440000" cy="540000"/>
          </a:xfrm>
        </xdr:grpSpPr>
        <xdr:sp macro="" textlink="">
          <xdr:nvSpPr>
            <xdr:cNvPr id="31" name="Afgeronde rechthoek 30"/>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xdr:cNvGrpSpPr/>
          </xdr:nvGrpSpPr>
          <xdr:grpSpPr>
            <a:xfrm>
              <a:off x="7743825" y="671025"/>
              <a:ext cx="360000" cy="360000"/>
              <a:chOff x="7743825" y="671025"/>
              <a:chExt cx="360000" cy="360000"/>
            </a:xfrm>
          </xdr:grpSpPr>
          <xdr:sp macro="" textlink="">
            <xdr:nvSpPr>
              <xdr:cNvPr id="33" name="Ovaal 32"/>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xdr:cNvPr>
        <xdr:cNvGrpSpPr>
          <a:grpSpLocks noChangeAspect="1"/>
        </xdr:cNvGrpSpPr>
      </xdr:nvGrpSpPr>
      <xdr:grpSpPr>
        <a:xfrm>
          <a:off x="676275" y="5248275"/>
          <a:ext cx="1197009" cy="432000"/>
          <a:chOff x="7686675" y="581025"/>
          <a:chExt cx="1496262" cy="540000"/>
        </a:xfrm>
      </xdr:grpSpPr>
      <xdr:grpSp>
        <xdr:nvGrpSpPr>
          <xdr:cNvPr id="24" name="Groep 23"/>
          <xdr:cNvGrpSpPr/>
        </xdr:nvGrpSpPr>
        <xdr:grpSpPr>
          <a:xfrm>
            <a:off x="7686675" y="581025"/>
            <a:ext cx="1440000" cy="540000"/>
            <a:chOff x="7686675" y="581025"/>
            <a:chExt cx="1440000" cy="540000"/>
          </a:xfrm>
        </xdr:grpSpPr>
        <xdr:sp macro="" textlink="">
          <xdr:nvSpPr>
            <xdr:cNvPr id="26" name="Afgeronde rechthoek 25"/>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xdr:cNvGrpSpPr/>
          </xdr:nvGrpSpPr>
          <xdr:grpSpPr>
            <a:xfrm>
              <a:off x="7743825" y="671025"/>
              <a:ext cx="360000" cy="360000"/>
              <a:chOff x="7743825" y="671025"/>
              <a:chExt cx="360000" cy="360000"/>
            </a:xfrm>
          </xdr:grpSpPr>
          <xdr:sp macro="" textlink="">
            <xdr:nvSpPr>
              <xdr:cNvPr id="28" name="Ovaal 27"/>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31" name="Groep 30"/>
          <xdr:cNvGrpSpPr/>
        </xdr:nvGrpSpPr>
        <xdr:grpSpPr>
          <a:xfrm>
            <a:off x="7686675" y="581025"/>
            <a:ext cx="1440000" cy="540000"/>
            <a:chOff x="7686675" y="581025"/>
            <a:chExt cx="1440000" cy="540000"/>
          </a:xfrm>
        </xdr:grpSpPr>
        <xdr:sp macro="" textlink="">
          <xdr:nvSpPr>
            <xdr:cNvPr id="33" name="Afgeronde rechthoek 32"/>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xdr:cNvGrpSpPr/>
          </xdr:nvGrpSpPr>
          <xdr:grpSpPr>
            <a:xfrm>
              <a:off x="7743825" y="671025"/>
              <a:ext cx="360000" cy="360000"/>
              <a:chOff x="7743825" y="671025"/>
              <a:chExt cx="360000" cy="360000"/>
            </a:xfrm>
          </xdr:grpSpPr>
          <xdr:sp macro="" textlink="">
            <xdr:nvSpPr>
              <xdr:cNvPr id="35" name="Ovaal 34"/>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2" name="Groep 21"/>
          <xdr:cNvGrpSpPr/>
        </xdr:nvGrpSpPr>
        <xdr:grpSpPr>
          <a:xfrm>
            <a:off x="7686675" y="581025"/>
            <a:ext cx="1440000" cy="540000"/>
            <a:chOff x="7686675" y="581025"/>
            <a:chExt cx="1440000" cy="540000"/>
          </a:xfrm>
        </xdr:grpSpPr>
        <xdr:sp macro="" textlink="">
          <xdr:nvSpPr>
            <xdr:cNvPr id="24" name="Afgeronde rechthoek 23"/>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xdr:cNvGrpSpPr/>
          </xdr:nvGrpSpPr>
          <xdr:grpSpPr>
            <a:xfrm>
              <a:off x="7743825" y="671025"/>
              <a:ext cx="360000" cy="360000"/>
              <a:chOff x="7743825" y="671025"/>
              <a:chExt cx="360000" cy="360000"/>
            </a:xfrm>
          </xdr:grpSpPr>
          <xdr:sp macro="" textlink="">
            <xdr:nvSpPr>
              <xdr:cNvPr id="26" name="Ovaal 25"/>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xdr:cNvPr>
        <xdr:cNvGrpSpPr>
          <a:grpSpLocks noChangeAspect="1"/>
        </xdr:cNvGrpSpPr>
      </xdr:nvGrpSpPr>
      <xdr:grpSpPr>
        <a:xfrm>
          <a:off x="685800" y="8162925"/>
          <a:ext cx="1197009" cy="432000"/>
          <a:chOff x="7686675" y="581025"/>
          <a:chExt cx="1496262" cy="540000"/>
        </a:xfrm>
      </xdr:grpSpPr>
      <xdr:grpSp>
        <xdr:nvGrpSpPr>
          <xdr:cNvPr id="29" name="Groep 28"/>
          <xdr:cNvGrpSpPr/>
        </xdr:nvGrpSpPr>
        <xdr:grpSpPr>
          <a:xfrm>
            <a:off x="7686675" y="581025"/>
            <a:ext cx="1440000" cy="540000"/>
            <a:chOff x="7686675" y="581025"/>
            <a:chExt cx="1440000" cy="540000"/>
          </a:xfrm>
        </xdr:grpSpPr>
        <xdr:sp macro="" textlink="">
          <xdr:nvSpPr>
            <xdr:cNvPr id="31" name="Afgeronde rechthoek 30"/>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xdr:cNvGrpSpPr/>
          </xdr:nvGrpSpPr>
          <xdr:grpSpPr>
            <a:xfrm>
              <a:off x="7743825" y="671025"/>
              <a:ext cx="360000" cy="360000"/>
              <a:chOff x="7743825" y="671025"/>
              <a:chExt cx="360000" cy="360000"/>
            </a:xfrm>
          </xdr:grpSpPr>
          <xdr:sp macro="" textlink="">
            <xdr:nvSpPr>
              <xdr:cNvPr id="33" name="Ovaal 32"/>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xdr:cNvPr>
        <xdr:cNvGrpSpPr>
          <a:grpSpLocks noChangeAspect="1"/>
        </xdr:cNvGrpSpPr>
      </xdr:nvGrpSpPr>
      <xdr:grpSpPr>
        <a:xfrm>
          <a:off x="685800" y="11010900"/>
          <a:ext cx="1197009" cy="432000"/>
          <a:chOff x="7686675" y="581025"/>
          <a:chExt cx="1496262" cy="540000"/>
        </a:xfrm>
      </xdr:grpSpPr>
      <xdr:grpSp>
        <xdr:nvGrpSpPr>
          <xdr:cNvPr id="17" name="Groep 16"/>
          <xdr:cNvGrpSpPr/>
        </xdr:nvGrpSpPr>
        <xdr:grpSpPr>
          <a:xfrm>
            <a:off x="7686675" y="581025"/>
            <a:ext cx="1440000" cy="540000"/>
            <a:chOff x="7686675" y="581025"/>
            <a:chExt cx="1440000" cy="540000"/>
          </a:xfrm>
        </xdr:grpSpPr>
        <xdr:sp macro="" textlink="">
          <xdr:nvSpPr>
            <xdr:cNvPr id="19" name="Afgeronde rechthoek 18"/>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xdr:cNvGrpSpPr/>
          </xdr:nvGrpSpPr>
          <xdr:grpSpPr>
            <a:xfrm>
              <a:off x="7743825" y="671025"/>
              <a:ext cx="360000" cy="360000"/>
              <a:chOff x="7743825" y="671025"/>
              <a:chExt cx="360000" cy="360000"/>
            </a:xfrm>
          </xdr:grpSpPr>
          <xdr:sp macro="" textlink="">
            <xdr:nvSpPr>
              <xdr:cNvPr id="21" name="Ovaal 20"/>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38" name="Groep 37"/>
          <xdr:cNvGrpSpPr/>
        </xdr:nvGrpSpPr>
        <xdr:grpSpPr>
          <a:xfrm>
            <a:off x="7686675" y="581025"/>
            <a:ext cx="1440000" cy="540000"/>
            <a:chOff x="7686675" y="581025"/>
            <a:chExt cx="1440000" cy="540000"/>
          </a:xfrm>
        </xdr:grpSpPr>
        <xdr:sp macro="" textlink="">
          <xdr:nvSpPr>
            <xdr:cNvPr id="40" name="Afgeronde rechthoek 3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xdr:cNvGrpSpPr/>
          </xdr:nvGrpSpPr>
          <xdr:grpSpPr>
            <a:xfrm>
              <a:off x="7743825" y="671025"/>
              <a:ext cx="360000" cy="360000"/>
              <a:chOff x="7743825" y="671025"/>
              <a:chExt cx="360000" cy="360000"/>
            </a:xfrm>
          </xdr:grpSpPr>
          <xdr:sp macro="" textlink="">
            <xdr:nvSpPr>
              <xdr:cNvPr id="42" name="Ovaal 4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xdr:cNvPr>
        <xdr:cNvGrpSpPr/>
      </xdr:nvGrpSpPr>
      <xdr:grpSpPr>
        <a:xfrm>
          <a:off x="685800" y="142875"/>
          <a:ext cx="1489089" cy="540000"/>
          <a:chOff x="7686675" y="581025"/>
          <a:chExt cx="1489089" cy="540000"/>
        </a:xfrm>
      </xdr:grpSpPr>
      <xdr:grpSp>
        <xdr:nvGrpSpPr>
          <xdr:cNvPr id="8" name="Groep 7"/>
          <xdr:cNvGrpSpPr/>
        </xdr:nvGrpSpPr>
        <xdr:grpSpPr>
          <a:xfrm>
            <a:off x="7686675" y="581025"/>
            <a:ext cx="1440000" cy="540000"/>
            <a:chOff x="7686675" y="581025"/>
            <a:chExt cx="1440000" cy="540000"/>
          </a:xfrm>
        </xdr:grpSpPr>
        <xdr:sp macro="" textlink="">
          <xdr:nvSpPr>
            <xdr:cNvPr id="10" name="Afgeronde rechthoek 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xdr:cNvGrpSpPr/>
          </xdr:nvGrpSpPr>
          <xdr:grpSpPr>
            <a:xfrm>
              <a:off x="7743825" y="671025"/>
              <a:ext cx="360000" cy="360000"/>
              <a:chOff x="7743825" y="671025"/>
              <a:chExt cx="360000" cy="360000"/>
            </a:xfrm>
          </xdr:grpSpPr>
          <xdr:sp macro="" textlink="">
            <xdr:nvSpPr>
              <xdr:cNvPr id="12" name="Ovaal 1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xdr:cNvPr>
        <xdr:cNvGrpSpPr/>
      </xdr:nvGrpSpPr>
      <xdr:grpSpPr>
        <a:xfrm>
          <a:off x="685800" y="14992350"/>
          <a:ext cx="1489089" cy="540000"/>
          <a:chOff x="7686675" y="581025"/>
          <a:chExt cx="1489089" cy="540000"/>
        </a:xfrm>
      </xdr:grpSpPr>
      <xdr:grpSp>
        <xdr:nvGrpSpPr>
          <xdr:cNvPr id="15" name="Groep 14"/>
          <xdr:cNvGrpSpPr/>
        </xdr:nvGrpSpPr>
        <xdr:grpSpPr>
          <a:xfrm>
            <a:off x="7686675" y="581025"/>
            <a:ext cx="1440000" cy="540000"/>
            <a:chOff x="7686675" y="581025"/>
            <a:chExt cx="1440000" cy="540000"/>
          </a:xfrm>
        </xdr:grpSpPr>
        <xdr:sp macro="" textlink="">
          <xdr:nvSpPr>
            <xdr:cNvPr id="17" name="Afgeronde rechthoek 16"/>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xdr:cNvGrpSpPr/>
          </xdr:nvGrpSpPr>
          <xdr:grpSpPr>
            <a:xfrm>
              <a:off x="7743825" y="671025"/>
              <a:ext cx="360000" cy="360000"/>
              <a:chOff x="7743825" y="671025"/>
              <a:chExt cx="360000" cy="360000"/>
            </a:xfrm>
          </xdr:grpSpPr>
          <xdr:sp macro="" textlink="">
            <xdr:nvSpPr>
              <xdr:cNvPr id="19" name="Ovaal 18"/>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17" name="Groep 16"/>
          <xdr:cNvGrpSpPr/>
        </xdr:nvGrpSpPr>
        <xdr:grpSpPr>
          <a:xfrm>
            <a:off x="7686675" y="581025"/>
            <a:ext cx="1440000" cy="540000"/>
            <a:chOff x="7686675" y="581025"/>
            <a:chExt cx="1440000" cy="540000"/>
          </a:xfrm>
        </xdr:grpSpPr>
        <xdr:sp macro="" textlink="">
          <xdr:nvSpPr>
            <xdr:cNvPr id="19" name="Afgeronde rechthoek 18"/>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xdr:cNvGrpSpPr/>
          </xdr:nvGrpSpPr>
          <xdr:grpSpPr>
            <a:xfrm>
              <a:off x="7743825" y="671025"/>
              <a:ext cx="360000" cy="360000"/>
              <a:chOff x="7743825" y="671025"/>
              <a:chExt cx="360000" cy="360000"/>
            </a:xfrm>
          </xdr:grpSpPr>
          <xdr:sp macro="" textlink="">
            <xdr:nvSpPr>
              <xdr:cNvPr id="21" name="Ovaal 20"/>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xdr:cNvPr>
        <xdr:cNvGrpSpPr>
          <a:grpSpLocks noChangeAspect="1"/>
        </xdr:cNvGrpSpPr>
      </xdr:nvGrpSpPr>
      <xdr:grpSpPr>
        <a:xfrm>
          <a:off x="685800" y="11096625"/>
          <a:ext cx="1197009" cy="432000"/>
          <a:chOff x="7686675" y="581025"/>
          <a:chExt cx="1496262" cy="540000"/>
        </a:xfrm>
      </xdr:grpSpPr>
      <xdr:grpSp>
        <xdr:nvGrpSpPr>
          <xdr:cNvPr id="38" name="Groep 37"/>
          <xdr:cNvGrpSpPr/>
        </xdr:nvGrpSpPr>
        <xdr:grpSpPr>
          <a:xfrm>
            <a:off x="7686675" y="581025"/>
            <a:ext cx="1440000" cy="540000"/>
            <a:chOff x="7686675" y="581025"/>
            <a:chExt cx="1440000" cy="540000"/>
          </a:xfrm>
        </xdr:grpSpPr>
        <xdr:sp macro="" textlink="">
          <xdr:nvSpPr>
            <xdr:cNvPr id="40" name="Afgeronde rechthoek 3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xdr:cNvGrpSpPr/>
          </xdr:nvGrpSpPr>
          <xdr:grpSpPr>
            <a:xfrm>
              <a:off x="7743825" y="671025"/>
              <a:ext cx="360000" cy="360000"/>
              <a:chOff x="7743825" y="671025"/>
              <a:chExt cx="360000" cy="360000"/>
            </a:xfrm>
          </xdr:grpSpPr>
          <xdr:sp macro="" textlink="">
            <xdr:nvSpPr>
              <xdr:cNvPr id="42" name="Ovaal 4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1" name="Groep 20"/>
          <xdr:cNvGrpSpPr/>
        </xdr:nvGrpSpPr>
        <xdr:grpSpPr>
          <a:xfrm>
            <a:off x="7686675" y="581025"/>
            <a:ext cx="1440000" cy="540000"/>
            <a:chOff x="7686675" y="581025"/>
            <a:chExt cx="1440000" cy="540000"/>
          </a:xfrm>
        </xdr:grpSpPr>
        <xdr:sp macro="" textlink="">
          <xdr:nvSpPr>
            <xdr:cNvPr id="23" name="Afgeronde rechthoek 22"/>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xdr:cNvGrpSpPr/>
          </xdr:nvGrpSpPr>
          <xdr:grpSpPr>
            <a:xfrm>
              <a:off x="7743825" y="671025"/>
              <a:ext cx="360000" cy="360000"/>
              <a:chOff x="7743825" y="671025"/>
              <a:chExt cx="360000" cy="360000"/>
            </a:xfrm>
          </xdr:grpSpPr>
          <xdr:sp macro="" textlink="">
            <xdr:nvSpPr>
              <xdr:cNvPr id="25" name="Ovaal 24"/>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xdr:cNvPr>
        <xdr:cNvGrpSpPr>
          <a:grpSpLocks noChangeAspect="1"/>
        </xdr:cNvGrpSpPr>
      </xdr:nvGrpSpPr>
      <xdr:grpSpPr>
        <a:xfrm>
          <a:off x="685800" y="4352925"/>
          <a:ext cx="1197009" cy="432000"/>
          <a:chOff x="7686675" y="581025"/>
          <a:chExt cx="1496262" cy="540000"/>
        </a:xfrm>
      </xdr:grpSpPr>
      <xdr:grpSp>
        <xdr:nvGrpSpPr>
          <xdr:cNvPr id="28" name="Groep 27"/>
          <xdr:cNvGrpSpPr/>
        </xdr:nvGrpSpPr>
        <xdr:grpSpPr>
          <a:xfrm>
            <a:off x="7686675" y="581025"/>
            <a:ext cx="1440000" cy="540000"/>
            <a:chOff x="7686675" y="581025"/>
            <a:chExt cx="1440000" cy="540000"/>
          </a:xfrm>
        </xdr:grpSpPr>
        <xdr:sp macro="" textlink="">
          <xdr:nvSpPr>
            <xdr:cNvPr id="30" name="Afgeronde rechthoek 2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xdr:cNvGrpSpPr/>
          </xdr:nvGrpSpPr>
          <xdr:grpSpPr>
            <a:xfrm>
              <a:off x="7743825" y="671025"/>
              <a:ext cx="360000" cy="360000"/>
              <a:chOff x="7743825" y="671025"/>
              <a:chExt cx="360000" cy="360000"/>
            </a:xfrm>
          </xdr:grpSpPr>
          <xdr:sp macro="" textlink="">
            <xdr:nvSpPr>
              <xdr:cNvPr id="32" name="Ovaal 3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33" name="Groep 32"/>
          <xdr:cNvGrpSpPr/>
        </xdr:nvGrpSpPr>
        <xdr:grpSpPr>
          <a:xfrm>
            <a:off x="7686675" y="581025"/>
            <a:ext cx="1440000" cy="540000"/>
            <a:chOff x="7686675" y="581025"/>
            <a:chExt cx="1440000" cy="540000"/>
          </a:xfrm>
        </xdr:grpSpPr>
        <xdr:sp macro="" textlink="">
          <xdr:nvSpPr>
            <xdr:cNvPr id="35" name="Afgeronde rechthoek 34"/>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xdr:cNvGrpSpPr/>
          </xdr:nvGrpSpPr>
          <xdr:grpSpPr>
            <a:xfrm>
              <a:off x="7743825" y="671025"/>
              <a:ext cx="360000" cy="360000"/>
              <a:chOff x="7743825" y="671025"/>
              <a:chExt cx="360000" cy="360000"/>
            </a:xfrm>
          </xdr:grpSpPr>
          <xdr:sp macro="" textlink="">
            <xdr:nvSpPr>
              <xdr:cNvPr id="37" name="Ovaal 36"/>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xdr:cNvPr>
        <xdr:cNvGrpSpPr>
          <a:grpSpLocks noChangeAspect="1"/>
        </xdr:cNvGrpSpPr>
      </xdr:nvGrpSpPr>
      <xdr:grpSpPr>
        <a:xfrm>
          <a:off x="904875" y="12011025"/>
          <a:ext cx="1197009" cy="432000"/>
          <a:chOff x="7686675" y="581025"/>
          <a:chExt cx="1496262" cy="540000"/>
        </a:xfrm>
      </xdr:grpSpPr>
      <xdr:grpSp>
        <xdr:nvGrpSpPr>
          <xdr:cNvPr id="20" name="Groep 19"/>
          <xdr:cNvGrpSpPr/>
        </xdr:nvGrpSpPr>
        <xdr:grpSpPr>
          <a:xfrm>
            <a:off x="7686675" y="581025"/>
            <a:ext cx="1440000" cy="540000"/>
            <a:chOff x="7686675" y="581025"/>
            <a:chExt cx="1440000" cy="540000"/>
          </a:xfrm>
        </xdr:grpSpPr>
        <xdr:sp macro="" textlink="">
          <xdr:nvSpPr>
            <xdr:cNvPr id="22" name="Afgeronde rechthoek 21"/>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xdr:cNvGrpSpPr/>
          </xdr:nvGrpSpPr>
          <xdr:grpSpPr>
            <a:xfrm>
              <a:off x="7743825" y="671025"/>
              <a:ext cx="360000" cy="360000"/>
              <a:chOff x="7743825" y="671025"/>
              <a:chExt cx="360000" cy="360000"/>
            </a:xfrm>
          </xdr:grpSpPr>
          <xdr:sp macro="" textlink="">
            <xdr:nvSpPr>
              <xdr:cNvPr id="24" name="Ovaal 23"/>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7" name="Groep 26"/>
          <xdr:cNvGrpSpPr/>
        </xdr:nvGrpSpPr>
        <xdr:grpSpPr>
          <a:xfrm>
            <a:off x="7686675" y="581025"/>
            <a:ext cx="1440000" cy="540000"/>
            <a:chOff x="7686675" y="581025"/>
            <a:chExt cx="1440000" cy="540000"/>
          </a:xfrm>
        </xdr:grpSpPr>
        <xdr:sp macro="" textlink="">
          <xdr:nvSpPr>
            <xdr:cNvPr id="29" name="Afgeronde rechthoek 28"/>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xdr:cNvGrpSpPr/>
          </xdr:nvGrpSpPr>
          <xdr:grpSpPr>
            <a:xfrm>
              <a:off x="7743825" y="671025"/>
              <a:ext cx="360000" cy="360000"/>
              <a:chOff x="7743825" y="671025"/>
              <a:chExt cx="360000" cy="360000"/>
            </a:xfrm>
          </xdr:grpSpPr>
          <xdr:sp macro="" textlink="">
            <xdr:nvSpPr>
              <xdr:cNvPr id="31" name="Ovaal 30"/>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7" name="Groep 26"/>
          <xdr:cNvGrpSpPr/>
        </xdr:nvGrpSpPr>
        <xdr:grpSpPr>
          <a:xfrm>
            <a:off x="7686675" y="581025"/>
            <a:ext cx="1440000" cy="540000"/>
            <a:chOff x="7686675" y="581025"/>
            <a:chExt cx="1440000" cy="540000"/>
          </a:xfrm>
        </xdr:grpSpPr>
        <xdr:sp macro="" textlink="">
          <xdr:nvSpPr>
            <xdr:cNvPr id="29" name="Afgeronde rechthoek 28"/>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xdr:cNvGrpSpPr/>
          </xdr:nvGrpSpPr>
          <xdr:grpSpPr>
            <a:xfrm>
              <a:off x="7743825" y="671025"/>
              <a:ext cx="360000" cy="360000"/>
              <a:chOff x="7743825" y="671025"/>
              <a:chExt cx="360000" cy="360000"/>
            </a:xfrm>
          </xdr:grpSpPr>
          <xdr:sp macro="" textlink="">
            <xdr:nvSpPr>
              <xdr:cNvPr id="31" name="Ovaal 30"/>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xdr:cNvPr>
        <xdr:cNvGrpSpPr>
          <a:grpSpLocks noChangeAspect="1"/>
        </xdr:cNvGrpSpPr>
      </xdr:nvGrpSpPr>
      <xdr:grpSpPr>
        <a:xfrm>
          <a:off x="685800" y="3400425"/>
          <a:ext cx="1197009" cy="432000"/>
          <a:chOff x="7686675" y="581025"/>
          <a:chExt cx="1496262" cy="540000"/>
        </a:xfrm>
      </xdr:grpSpPr>
      <xdr:grpSp>
        <xdr:nvGrpSpPr>
          <xdr:cNvPr id="34" name="Groep 33"/>
          <xdr:cNvGrpSpPr/>
        </xdr:nvGrpSpPr>
        <xdr:grpSpPr>
          <a:xfrm>
            <a:off x="7686675" y="581025"/>
            <a:ext cx="1440000" cy="540000"/>
            <a:chOff x="7686675" y="581025"/>
            <a:chExt cx="1440000" cy="540000"/>
          </a:xfrm>
        </xdr:grpSpPr>
        <xdr:sp macro="" textlink="">
          <xdr:nvSpPr>
            <xdr:cNvPr id="36" name="Afgeronde rechthoek 35"/>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xdr:cNvGrpSpPr/>
          </xdr:nvGrpSpPr>
          <xdr:grpSpPr>
            <a:xfrm>
              <a:off x="7743825" y="671025"/>
              <a:ext cx="360000" cy="360000"/>
              <a:chOff x="7743825" y="671025"/>
              <a:chExt cx="360000" cy="360000"/>
            </a:xfrm>
          </xdr:grpSpPr>
          <xdr:sp macro="" textlink="">
            <xdr:nvSpPr>
              <xdr:cNvPr id="38" name="Ovaal 37"/>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id="6" name="Tabel_risicosessies" displayName="Tabel_risicosessies" ref="B3:F7" totalsRowShown="0" headerRowDxfId="139" dataDxfId="138">
  <autoFilter ref="B3:F7"/>
  <tableColumns count="5">
    <tableColumn id="1" name="Risicosessies" dataDxfId="137"/>
    <tableColumn id="2" name="Datum risicosessie" dataDxfId="136"/>
    <tableColumn id="3" name="Projectfase" dataDxfId="135"/>
    <tableColumn id="4" name="Scope risicosessie" dataDxfId="134"/>
    <tableColumn id="5" name="Aanwezigen risicosessie" dataDxfId="133"/>
  </tableColumns>
  <tableStyleInfo name="Tabelstijl 1" showFirstColumn="1" showLastColumn="0" showRowStripes="1" showColumnStripes="0"/>
</table>
</file>

<file path=xl/tables/table2.xml><?xml version="1.0" encoding="utf-8"?>
<table xmlns="http://schemas.openxmlformats.org/spreadsheetml/2006/main" id="5" name="Tabel_RIE" displayName="Tabel_RIE" ref="B6:AM25" headerRowDxfId="116" dataDxfId="115" totalsRowDxfId="113" tableBorderDxfId="114" totalsRowBorderDxfId="112">
  <autoFilter ref="B6:AM25"/>
  <sortState ref="B7:AM11">
    <sortCondition ref="B6:B11"/>
  </sortState>
  <tableColumns count="38">
    <tableColumn id="1" name="Nr" totalsRowLabel="Totaal" dataDxfId="111" totalsRowDxfId="110"/>
    <tableColumn id="2" name="Bron" dataDxfId="109" totalsRowDxfId="108"/>
    <tableColumn id="3" name="Veiligheidsdomein" dataDxfId="107" totalsRowDxfId="106"/>
    <tableColumn id="4" name="Werkzaamheden / activiteit" dataDxfId="105" totalsRowDxfId="104"/>
    <tableColumn id="5" name="Locatie / specifieke plek" dataDxfId="103" totalsRowDxfId="102"/>
    <tableColumn id="6" name="Gevaar" dataDxfId="101" totalsRowDxfId="100"/>
    <tableColumn id="7" name="Risico / beschrijving" dataDxfId="99" totalsRowDxfId="98"/>
    <tableColumn id="8" name="Mogelijke oorzaken" dataDxfId="97" totalsRowDxfId="96"/>
    <tableColumn id="9" name="Mogelijke effecten" dataDxfId="95" totalsRowDxfId="94"/>
    <tableColumn id="11" name="E1" dataDxfId="93" totalsRowDxfId="92"/>
    <tableColumn id="32" name="E12" dataDxfId="91" totalsRowDxfId="90">
      <calculatedColumnFormula>IF(Tabel_RIE[[#This Row],[E1]]&gt;0,VLOOKUP(Tabel_RIE[[#This Row],[E1]],Tabel_FK_E[],2,FALSE),"")</calculatedColumnFormula>
    </tableColumn>
    <tableColumn id="12" name="B1" dataDxfId="89" totalsRowDxfId="88"/>
    <tableColumn id="36" name="B12" dataDxfId="87" totalsRowDxfId="86">
      <calculatedColumnFormula>IF(Tabel_RIE[[#This Row],[B1]]&gt;0,VLOOKUP(Tabel_RIE[[#This Row],[B1]],Tabel_FK_B[],2,FALSE),"")</calculatedColumnFormula>
    </tableColumn>
    <tableColumn id="13" name="W1" dataDxfId="85" totalsRowDxfId="84"/>
    <tableColumn id="37" name="W12" dataDxfId="83" totalsRowDxfId="82">
      <calculatedColumnFormula>IF(Tabel_RIE[[#This Row],[W1]]&gt;0,VLOOKUP(Tabel_RIE[[#This Row],[W1]],Tabel_FK_W[],2,FALSE),"")</calculatedColumnFormula>
    </tableColumn>
    <tableColumn id="38" name="R11" dataDxfId="81" totalsRowDxfId="80">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name="R12" dataDxfId="79" totalsRowDxfId="78">
      <calculatedColumnFormula>IF(OR(Tabel_RIE[[#This Row],[E12]]="",Tabel_RIE[[#This Row],[B12]]="",Tabel_RIE[[#This Row],[W12]]=""),"",Tabel_RIE[[#This Row],[E12]]*Tabel_RIE[[#This Row],[B12]]*Tabel_RIE[[#This Row],[W12]])</calculatedColumnFormula>
    </tableColumn>
    <tableColumn id="15" name="Opnemen in Risicodossier?" dataDxfId="77" totalsRowDxfId="76">
      <calculatedColumnFormula>IF(AND(Tabel_RIE[[#This Row],[E12]]="",Tabel_RIE[[#This Row],[R12]]=""),"",IF(AND(OR(Tabel_RIE[[#This Row],[E12]]="",Tabel_RIE[[#This Row],[E12]]&lt;15),OR(Tabel_RIE[[#This Row],[R12]]="",Tabel_RIE[[#This Row],[R12]]&lt;70)),"n.v.t.",IF(OR(Tabel_RIE[[#This Row],[E12]]&gt;=15,Tabel_RIE[[#This Row],[R12]]&gt;=70),"√","fout")))</calculatedColumnFormula>
    </tableColumn>
    <tableColumn id="16" name="Allocatie" dataDxfId="75" totalsRowDxfId="74"/>
    <tableColumn id="17" name="Maatregel of contracteis" dataDxfId="73" totalsRowDxfId="72"/>
    <tableColumn id="10" name="Status (allocatie OG)" dataDxfId="71" totalsRowDxfId="70"/>
    <tableColumn id="19" name="(Invul)datum" dataDxfId="69" totalsRowDxfId="68"/>
    <tableColumn id="20" name="Uitleg arbeidshygiënische strategie" dataDxfId="67" totalsRowDxfId="66">
      <calculatedColumnFormula>$X$1</calculatedColumnFormula>
    </tableColumn>
    <tableColumn id="21" name="Maatregelen" dataDxfId="65" totalsRowDxfId="64"/>
    <tableColumn id="22" name="Actiehouder" dataDxfId="63" totalsRowDxfId="62"/>
    <tableColumn id="23" name="E2" dataDxfId="61" totalsRowDxfId="60"/>
    <tableColumn id="39" name="E3" dataDxfId="59" totalsRowDxfId="58">
      <calculatedColumnFormula>IF(Tabel_RIE[[#This Row],[E2]]&gt;0,VLOOKUP(Tabel_RIE[[#This Row],[E2]],Tabel_FK_E[],2,FALSE),"")</calculatedColumnFormula>
    </tableColumn>
    <tableColumn id="24" name="B2" dataDxfId="57" totalsRowDxfId="56"/>
    <tableColumn id="40" name="B3" dataDxfId="55" totalsRowDxfId="54">
      <calculatedColumnFormula>IF(Tabel_RIE[[#This Row],[B2]]&gt;0,VLOOKUP(Tabel_RIE[[#This Row],[B2]],Tabel_FK_B[],2,FALSE),"")</calculatedColumnFormula>
    </tableColumn>
    <tableColumn id="25" name="W2" dataDxfId="53" totalsRowDxfId="52"/>
    <tableColumn id="41" name="W3" dataDxfId="51" totalsRowDxfId="50">
      <calculatedColumnFormula>IF(Tabel_RIE[[#This Row],[W2]]&gt;0,VLOOKUP(Tabel_RIE[[#This Row],[W2]],Tabel_FK_W[],2,FALSE),"")</calculatedColumnFormula>
    </tableColumn>
    <tableColumn id="42" name="R21" dataDxfId="49" totalsRowDxfId="48">
      <calculatedColumnFormula>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calculatedColumnFormula>
    </tableColumn>
    <tableColumn id="26" name="R22" dataDxfId="47" totalsRowDxfId="46"/>
    <tableColumn id="27" name="Restrisico's" dataDxfId="45" totalsRowDxfId="44"/>
    <tableColumn id="28" name="Revisie + datum" dataDxfId="43" totalsRowDxfId="42"/>
    <tableColumn id="43" name="R-volledig" dataDxfId="41" totalsRowDxfId="40">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name="Reductie" dataDxfId="39" totalsRowDxfId="38">
      <calculatedColumnFormula>IF(AND(Tabel_RIE[[#This Row],[R12]]&gt;=70,Tabel_RIE[[#This Row],[R22]]&lt;70),"Ja","Nee")</calculatedColumnFormula>
    </tableColumn>
    <tableColumn id="45" name="R-actueel" totalsRowFunction="count" dataDxfId="37" totalsRowDxfId="36">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id="7" name="Tabel_veiligheidsdomeinen" displayName="Tabel_veiligheidsdomeinen" ref="B11:C22" headerRowCount="0" totalsRowShown="0" headerRowDxfId="35" dataDxfId="33" headerRowBorderDxfId="34">
  <tableColumns count="2">
    <tableColumn id="1" name="Veiligheidsdomein" headerRowDxfId="32" dataDxfId="31"/>
    <tableColumn id="2" name="Omschrijving" headerRowDxfId="30" dataDxfId="29"/>
  </tableColumns>
  <tableStyleInfo showFirstColumn="0" showLastColumn="0" showRowStripes="1" showColumnStripes="0"/>
</table>
</file>

<file path=xl/tables/table4.xml><?xml version="1.0" encoding="utf-8"?>
<table xmlns="http://schemas.openxmlformats.org/spreadsheetml/2006/main" id="1" name="Tabel_FK_E" displayName="Tabel_FK_E" ref="B14:C19" totalsRowShown="0" headerRowDxfId="28" dataDxfId="26" headerRowBorderDxfId="27" tableBorderDxfId="25" totalsRowBorderDxfId="24">
  <autoFilter ref="B14:C19"/>
  <tableColumns count="2">
    <tableColumn id="1" name="Omschrijving" dataDxfId="23"/>
    <tableColumn id="2" name="Effect (E)" dataDxfId="22"/>
  </tableColumns>
  <tableStyleInfo showFirstColumn="0" showLastColumn="0" showRowStripes="1" showColumnStripes="0"/>
</table>
</file>

<file path=xl/tables/table5.xml><?xml version="1.0" encoding="utf-8"?>
<table xmlns="http://schemas.openxmlformats.org/spreadsheetml/2006/main" id="2" name="Tabel_FK_B" displayName="Tabel_FK_B" ref="B21:C27" totalsRowShown="0" headerRowDxfId="21" dataDxfId="19" headerRowBorderDxfId="20" tableBorderDxfId="18" totalsRowBorderDxfId="17">
  <autoFilter ref="B21:C27"/>
  <tableColumns count="2">
    <tableColumn id="1" name="Omschrijving" dataDxfId="16"/>
    <tableColumn id="2" name="Blootstelling (B)" dataDxfId="15"/>
  </tableColumns>
  <tableStyleInfo showFirstColumn="0" showLastColumn="0" showRowStripes="1" showColumnStripes="0"/>
</table>
</file>

<file path=xl/tables/table6.xml><?xml version="1.0" encoding="utf-8"?>
<table xmlns="http://schemas.openxmlformats.org/spreadsheetml/2006/main" id="3" name="Tabel_FK_W" displayName="Tabel_FK_W" ref="B29:C36" totalsRowShown="0" headerRowDxfId="14" dataDxfId="12" headerRowBorderDxfId="13" tableBorderDxfId="11" totalsRowBorderDxfId="10">
  <autoFilter ref="B29:C36"/>
  <tableColumns count="2">
    <tableColumn id="1" name="Omschrijving" dataDxfId="9"/>
    <tableColumn id="2" name="Waarschijnlijkheid (W)" dataDxfId="8"/>
  </tableColumns>
  <tableStyleInfo showFirstColumn="0" showLastColumn="0" showRowStripes="1" showColumnStripes="0"/>
</table>
</file>

<file path=xl/tables/table7.xml><?xml version="1.0" encoding="utf-8"?>
<table xmlns="http://schemas.openxmlformats.org/spreadsheetml/2006/main" id="4" name="Tabel_FK_R" displayName="Tabel_FK_R" ref="F7:H12" totalsRowShown="0" headerRowDxfId="7" dataDxfId="5" headerRowBorderDxfId="6" tableBorderDxfId="4" totalsRowBorderDxfId="3">
  <autoFilter ref="F7:H12"/>
  <tableColumns count="3">
    <tableColumn id="1" name="Risicoscore (R)" dataDxfId="2"/>
    <tableColumn id="2" name="Risico" dataDxfId="1"/>
    <tableColumn id="4" name="Te nemen maatregel" dataDxfId="0"/>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table" Target="../tables/table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0.xml"/><Relationship Id="rId7" Type="http://schemas.openxmlformats.org/officeDocument/2006/relationships/table" Target="../tables/table7.xml"/><Relationship Id="rId2" Type="http://schemas.openxmlformats.org/officeDocument/2006/relationships/customProperty" Target="../customProperty3.bin"/><Relationship Id="rId1" Type="http://schemas.openxmlformats.org/officeDocument/2006/relationships/printerSettings" Target="../printerSettings/printerSettings10.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4">
    <tabColor theme="6" tint="0.59999389629810485"/>
    <pageSetUpPr fitToPage="1"/>
  </sheetPr>
  <dimension ref="A1:G7"/>
  <sheetViews>
    <sheetView showGridLines="0" zoomScaleNormal="100" zoomScaleSheetLayoutView="100" workbookViewId="0">
      <selection activeCell="C5" sqref="C5"/>
    </sheetView>
  </sheetViews>
  <sheetFormatPr defaultColWidth="9" defaultRowHeight="11.25"/>
  <cols>
    <col min="1" max="1" width="2.625" style="127" customWidth="1"/>
    <col min="2" max="2" width="15.625" style="125" customWidth="1"/>
    <col min="3" max="6" width="30.625" style="125" customWidth="1"/>
    <col min="7" max="7" width="2.625" style="127" customWidth="1"/>
    <col min="8" max="13" width="9" style="127"/>
    <col min="14" max="14" width="4.125" style="127" customWidth="1"/>
    <col min="15" max="16384" width="9" style="127"/>
  </cols>
  <sheetData>
    <row r="1" spans="1:7" ht="84.75" customHeight="1">
      <c r="A1" s="127" t="s">
        <v>206</v>
      </c>
      <c r="B1" s="153" t="s">
        <v>207</v>
      </c>
      <c r="C1" s="153"/>
      <c r="D1" s="153"/>
      <c r="E1" s="153"/>
      <c r="F1" s="153"/>
      <c r="G1" s="127" t="s">
        <v>206</v>
      </c>
    </row>
    <row r="2" spans="1:7">
      <c r="B2" s="127"/>
      <c r="C2" s="127"/>
      <c r="D2" s="127"/>
      <c r="E2" s="127"/>
      <c r="F2" s="127"/>
    </row>
    <row r="3" spans="1:7" ht="24.95" customHeight="1">
      <c r="B3" s="128" t="s">
        <v>5</v>
      </c>
      <c r="C3" s="120" t="s">
        <v>198</v>
      </c>
      <c r="D3" s="120" t="s">
        <v>8</v>
      </c>
      <c r="E3" s="120" t="s">
        <v>199</v>
      </c>
      <c r="F3" s="120" t="s">
        <v>200</v>
      </c>
    </row>
    <row r="4" spans="1:7" ht="99.95" customHeight="1">
      <c r="B4" s="60" t="s">
        <v>4</v>
      </c>
      <c r="C4" s="60">
        <v>43937</v>
      </c>
      <c r="D4" s="126" t="s">
        <v>304</v>
      </c>
      <c r="E4" s="126" t="s">
        <v>305</v>
      </c>
      <c r="F4" s="126" t="s">
        <v>306</v>
      </c>
    </row>
    <row r="5" spans="1:7" ht="99.95" customHeight="1">
      <c r="B5" s="60" t="s">
        <v>6</v>
      </c>
      <c r="C5" s="60"/>
      <c r="D5" s="126"/>
      <c r="E5" s="126"/>
      <c r="F5" s="126"/>
    </row>
    <row r="6" spans="1:7" ht="99.95" customHeight="1">
      <c r="B6" s="60" t="s">
        <v>7</v>
      </c>
      <c r="C6" s="60"/>
      <c r="D6" s="126"/>
      <c r="E6" s="126"/>
      <c r="F6" s="126"/>
    </row>
    <row r="7" spans="1:7" ht="99.95" customHeight="1">
      <c r="B7" s="60" t="s">
        <v>10</v>
      </c>
      <c r="C7" s="60"/>
      <c r="D7" s="126"/>
      <c r="E7" s="126"/>
      <c r="F7" s="126"/>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theme="6" tint="0.59999389629810485"/>
    <pageSetUpPr fitToPage="1"/>
  </sheetPr>
  <dimension ref="A1:AM25"/>
  <sheetViews>
    <sheetView showGridLines="0" tabSelected="1" zoomScaleNormal="100" zoomScaleSheetLayoutView="80" workbookViewId="0">
      <pane ySplit="6" topLeftCell="A24" activePane="bottomLeft" state="frozen"/>
      <selection pane="bottomLeft" activeCell="O25" sqref="O25"/>
    </sheetView>
  </sheetViews>
  <sheetFormatPr defaultColWidth="9" defaultRowHeight="11.25"/>
  <cols>
    <col min="1" max="1" width="2.625" style="100" customWidth="1"/>
    <col min="2" max="2" width="6.5" style="81" customWidth="1"/>
    <col min="3" max="3" width="14.5" style="89" customWidth="1"/>
    <col min="4" max="4" width="16.75" style="90" customWidth="1"/>
    <col min="5" max="5" width="19.25" style="90" customWidth="1"/>
    <col min="6" max="6" width="16.875" style="78" customWidth="1"/>
    <col min="7" max="7" width="25.625" style="78" customWidth="1"/>
    <col min="8" max="8" width="21.875" style="78" customWidth="1"/>
    <col min="9" max="9" width="29.5" style="78" customWidth="1"/>
    <col min="10" max="10" width="25.625" style="78" customWidth="1"/>
    <col min="11" max="11" width="12.625" style="91" customWidth="1"/>
    <col min="12" max="12" width="4.625" style="117" hidden="1" customWidth="1"/>
    <col min="13" max="13" width="12.625" style="78" customWidth="1"/>
    <col min="14" max="14" width="4.625" style="93" hidden="1" customWidth="1"/>
    <col min="15" max="15" width="12.625" style="91" customWidth="1"/>
    <col min="16" max="16" width="4.625" style="117" hidden="1" customWidth="1"/>
    <col min="17" max="17" width="16.625" style="117" customWidth="1"/>
    <col min="18" max="18" width="4.625" style="117" customWidth="1"/>
    <col min="19" max="19" width="14.625" style="121" customWidth="1"/>
    <col min="20" max="20" width="23.375" style="79" bestFit="1" customWidth="1"/>
    <col min="21" max="21" width="31.875" style="80" customWidth="1"/>
    <col min="22" max="22" width="16.625" style="80" customWidth="1"/>
    <col min="23" max="23" width="13.625" style="80" customWidth="1"/>
    <col min="24" max="24" width="19.75" style="123" customWidth="1"/>
    <col min="25" max="25" width="30" style="92" customWidth="1"/>
    <col min="26" max="26" width="13.25" style="92" customWidth="1"/>
    <col min="27" max="27" width="12.625" style="92" customWidth="1"/>
    <col min="28" max="28" width="4.625" style="123" customWidth="1"/>
    <col min="29" max="29" width="12.625" style="92" customWidth="1"/>
    <col min="30" max="30" width="4.625" style="123" customWidth="1"/>
    <col min="31" max="31" width="12.625" style="92" customWidth="1"/>
    <col min="32" max="32" width="4.625" style="123" customWidth="1"/>
    <col min="33" max="33" width="16.625" style="123" customWidth="1"/>
    <col min="34" max="34" width="4.625" style="123" customWidth="1"/>
    <col min="35" max="35" width="24.5" style="92" customWidth="1"/>
    <col min="36" max="36" width="13.625" style="92" customWidth="1"/>
    <col min="37" max="37" width="18.875" style="100" hidden="1" customWidth="1"/>
    <col min="38" max="38" width="15.875" style="100" hidden="1" customWidth="1"/>
    <col min="39" max="39" width="11.125" style="100" hidden="1" customWidth="1"/>
    <col min="40" max="16384" width="9" style="82"/>
  </cols>
  <sheetData>
    <row r="1" spans="1:39" s="100" customFormat="1" ht="84.75" customHeight="1" thickBot="1">
      <c r="B1" s="153" t="s">
        <v>208</v>
      </c>
      <c r="C1" s="176"/>
      <c r="D1" s="176"/>
      <c r="E1" s="176"/>
      <c r="F1" s="176"/>
      <c r="G1" s="176"/>
      <c r="H1" s="176"/>
      <c r="I1" s="93"/>
      <c r="J1" s="93"/>
      <c r="K1" s="94"/>
      <c r="L1" s="94"/>
      <c r="M1" s="94"/>
      <c r="N1" s="94"/>
      <c r="O1" s="94"/>
      <c r="P1" s="94"/>
      <c r="Q1" s="154"/>
      <c r="R1" s="94"/>
      <c r="S1" s="167"/>
      <c r="T1" s="95"/>
      <c r="U1" s="96"/>
      <c r="V1" s="96"/>
      <c r="W1" s="97"/>
      <c r="X1" s="98" t="s">
        <v>210</v>
      </c>
      <c r="Y1" s="99"/>
      <c r="Z1" s="99"/>
      <c r="AA1" s="99"/>
      <c r="AB1" s="99"/>
      <c r="AC1" s="99"/>
      <c r="AD1" s="99"/>
      <c r="AE1" s="99"/>
      <c r="AF1" s="99"/>
      <c r="AG1" s="99"/>
      <c r="AH1" s="99"/>
      <c r="AI1" s="99"/>
      <c r="AJ1" s="99"/>
    </row>
    <row r="2" spans="1:39" s="103" customFormat="1" ht="15.75" customHeight="1" thickBot="1">
      <c r="B2" s="94"/>
      <c r="C2" s="94"/>
      <c r="D2" s="94"/>
      <c r="E2" s="94"/>
      <c r="F2" s="94"/>
      <c r="G2" s="94"/>
      <c r="H2" s="94"/>
      <c r="I2" s="94"/>
      <c r="J2" s="94"/>
      <c r="K2" s="94"/>
      <c r="L2" s="94"/>
      <c r="M2" s="94"/>
      <c r="N2" s="94"/>
      <c r="O2" s="94"/>
      <c r="P2" s="94"/>
      <c r="Q2" s="155"/>
      <c r="R2" s="94"/>
      <c r="S2" s="168"/>
      <c r="T2" s="101"/>
      <c r="U2" s="94"/>
      <c r="V2" s="94"/>
      <c r="W2" s="102"/>
      <c r="X2" s="160" t="s">
        <v>101</v>
      </c>
      <c r="Y2" s="161"/>
      <c r="Z2" s="161"/>
      <c r="AA2" s="161"/>
      <c r="AB2" s="161"/>
      <c r="AC2" s="161"/>
      <c r="AD2" s="161"/>
      <c r="AE2" s="161"/>
      <c r="AF2" s="161"/>
      <c r="AG2" s="161"/>
      <c r="AH2" s="161"/>
      <c r="AI2" s="161"/>
      <c r="AJ2" s="162"/>
    </row>
    <row r="3" spans="1:39" s="100" customFormat="1" ht="15" customHeight="1">
      <c r="B3" s="180" t="s">
        <v>1</v>
      </c>
      <c r="C3" s="172" t="s">
        <v>11</v>
      </c>
      <c r="D3" s="172" t="s">
        <v>0</v>
      </c>
      <c r="E3" s="182" t="s">
        <v>240</v>
      </c>
      <c r="F3" s="182" t="s">
        <v>27</v>
      </c>
      <c r="G3" s="182" t="s">
        <v>16</v>
      </c>
      <c r="H3" s="182" t="s">
        <v>20</v>
      </c>
      <c r="I3" s="182" t="s">
        <v>3</v>
      </c>
      <c r="J3" s="182" t="s">
        <v>18</v>
      </c>
      <c r="K3" s="172" t="s">
        <v>48</v>
      </c>
      <c r="L3" s="172"/>
      <c r="M3" s="172"/>
      <c r="N3" s="172"/>
      <c r="O3" s="172"/>
      <c r="P3" s="172"/>
      <c r="Q3" s="172"/>
      <c r="R3" s="172"/>
      <c r="S3" s="183" t="s">
        <v>239</v>
      </c>
      <c r="T3" s="172" t="s">
        <v>2</v>
      </c>
      <c r="U3" s="172" t="s">
        <v>201</v>
      </c>
      <c r="V3" s="172" t="s">
        <v>212</v>
      </c>
      <c r="W3" s="156" t="s">
        <v>19</v>
      </c>
      <c r="X3" s="163" t="s">
        <v>14</v>
      </c>
      <c r="Y3" s="173"/>
      <c r="Z3" s="163" t="s">
        <v>15</v>
      </c>
      <c r="AA3" s="163" t="s">
        <v>48</v>
      </c>
      <c r="AB3" s="163"/>
      <c r="AC3" s="175"/>
      <c r="AD3" s="175"/>
      <c r="AE3" s="175"/>
      <c r="AF3" s="175"/>
      <c r="AG3" s="175"/>
      <c r="AH3" s="175"/>
      <c r="AI3" s="163" t="s">
        <v>9</v>
      </c>
      <c r="AJ3" s="165" t="s">
        <v>193</v>
      </c>
    </row>
    <row r="4" spans="1:39" s="106" customFormat="1" ht="39.950000000000003" customHeight="1">
      <c r="B4" s="181"/>
      <c r="C4" s="157"/>
      <c r="D4" s="157"/>
      <c r="E4" s="157"/>
      <c r="F4" s="157"/>
      <c r="G4" s="157"/>
      <c r="H4" s="157"/>
      <c r="I4" s="157"/>
      <c r="J4" s="157"/>
      <c r="K4" s="169" t="s">
        <v>158</v>
      </c>
      <c r="L4" s="170"/>
      <c r="M4" s="169" t="s">
        <v>241</v>
      </c>
      <c r="N4" s="170"/>
      <c r="O4" s="171" t="s">
        <v>242</v>
      </c>
      <c r="P4" s="170"/>
      <c r="Q4" s="169" t="s">
        <v>243</v>
      </c>
      <c r="R4" s="170"/>
      <c r="S4" s="184"/>
      <c r="T4" s="157"/>
      <c r="U4" s="157"/>
      <c r="V4" s="157"/>
      <c r="W4" s="157"/>
      <c r="X4" s="164"/>
      <c r="Y4" s="164"/>
      <c r="Z4" s="174"/>
      <c r="AA4" s="158" t="s">
        <v>158</v>
      </c>
      <c r="AB4" s="159"/>
      <c r="AC4" s="158" t="s">
        <v>241</v>
      </c>
      <c r="AD4" s="159"/>
      <c r="AE4" s="158" t="s">
        <v>242</v>
      </c>
      <c r="AF4" s="159"/>
      <c r="AG4" s="158" t="s">
        <v>243</v>
      </c>
      <c r="AH4" s="159"/>
      <c r="AI4" s="164"/>
      <c r="AJ4" s="166"/>
      <c r="AK4" s="104" t="s">
        <v>103</v>
      </c>
      <c r="AL4" s="105" t="s">
        <v>106</v>
      </c>
      <c r="AM4" s="105" t="s">
        <v>110</v>
      </c>
    </row>
    <row r="5" spans="1:39" s="111" customFormat="1" ht="15.75" customHeight="1">
      <c r="B5" s="107" t="s">
        <v>100</v>
      </c>
      <c r="C5" s="108" t="s">
        <v>22</v>
      </c>
      <c r="D5" s="108" t="s">
        <v>22</v>
      </c>
      <c r="E5" s="108" t="s">
        <v>22</v>
      </c>
      <c r="F5" s="108" t="s">
        <v>22</v>
      </c>
      <c r="G5" s="108" t="s">
        <v>22</v>
      </c>
      <c r="H5" s="108" t="s">
        <v>22</v>
      </c>
      <c r="I5" s="108" t="s">
        <v>22</v>
      </c>
      <c r="J5" s="108" t="s">
        <v>22</v>
      </c>
      <c r="K5" s="108" t="s">
        <v>22</v>
      </c>
      <c r="L5" s="108"/>
      <c r="M5" s="108" t="s">
        <v>22</v>
      </c>
      <c r="N5" s="108"/>
      <c r="O5" s="108" t="s">
        <v>22</v>
      </c>
      <c r="P5" s="108"/>
      <c r="Q5" s="177" t="s">
        <v>22</v>
      </c>
      <c r="R5" s="178"/>
      <c r="S5" s="108" t="s">
        <v>22</v>
      </c>
      <c r="T5" s="108" t="s">
        <v>22</v>
      </c>
      <c r="U5" s="108" t="s">
        <v>22</v>
      </c>
      <c r="V5" s="108" t="s">
        <v>22</v>
      </c>
      <c r="W5" s="108" t="s">
        <v>22</v>
      </c>
      <c r="X5" s="179" t="s">
        <v>22</v>
      </c>
      <c r="Y5" s="179"/>
      <c r="Z5" s="109" t="s">
        <v>22</v>
      </c>
      <c r="AA5" s="109" t="s">
        <v>22</v>
      </c>
      <c r="AB5" s="109"/>
      <c r="AC5" s="109" t="s">
        <v>22</v>
      </c>
      <c r="AD5" s="109"/>
      <c r="AE5" s="109" t="s">
        <v>22</v>
      </c>
      <c r="AF5" s="109"/>
      <c r="AG5" s="177" t="s">
        <v>22</v>
      </c>
      <c r="AH5" s="178"/>
      <c r="AI5" s="109" t="s">
        <v>22</v>
      </c>
      <c r="AJ5" s="110" t="s">
        <v>22</v>
      </c>
    </row>
    <row r="6" spans="1:39" s="114" customFormat="1" ht="11.25" customHeight="1">
      <c r="B6" s="112" t="s">
        <v>1</v>
      </c>
      <c r="C6" s="112" t="s">
        <v>11</v>
      </c>
      <c r="D6" s="112" t="s">
        <v>0</v>
      </c>
      <c r="E6" s="112" t="s">
        <v>49</v>
      </c>
      <c r="F6" s="112" t="s">
        <v>30</v>
      </c>
      <c r="G6" s="112" t="s">
        <v>16</v>
      </c>
      <c r="H6" s="112" t="s">
        <v>50</v>
      </c>
      <c r="I6" s="112" t="s">
        <v>3</v>
      </c>
      <c r="J6" s="112" t="s">
        <v>18</v>
      </c>
      <c r="K6" s="112" t="s">
        <v>51</v>
      </c>
      <c r="L6" s="112" t="s">
        <v>88</v>
      </c>
      <c r="M6" s="112" t="s">
        <v>52</v>
      </c>
      <c r="N6" s="112" t="s">
        <v>89</v>
      </c>
      <c r="O6" s="112" t="s">
        <v>53</v>
      </c>
      <c r="P6" s="112" t="s">
        <v>90</v>
      </c>
      <c r="Q6" s="112" t="s">
        <v>196</v>
      </c>
      <c r="R6" s="112" t="s">
        <v>195</v>
      </c>
      <c r="S6" s="112" t="s">
        <v>26</v>
      </c>
      <c r="T6" s="112" t="s">
        <v>2</v>
      </c>
      <c r="U6" s="112" t="s">
        <v>31</v>
      </c>
      <c r="V6" s="112" t="s">
        <v>211</v>
      </c>
      <c r="W6" s="112" t="s">
        <v>54</v>
      </c>
      <c r="X6" s="112" t="s">
        <v>55</v>
      </c>
      <c r="Y6" s="112" t="s">
        <v>56</v>
      </c>
      <c r="Z6" s="112" t="s">
        <v>15</v>
      </c>
      <c r="AA6" s="112" t="s">
        <v>57</v>
      </c>
      <c r="AB6" s="112" t="s">
        <v>97</v>
      </c>
      <c r="AC6" s="112" t="s">
        <v>58</v>
      </c>
      <c r="AD6" s="112" t="s">
        <v>98</v>
      </c>
      <c r="AE6" s="112" t="s">
        <v>59</v>
      </c>
      <c r="AF6" s="112" t="s">
        <v>99</v>
      </c>
      <c r="AG6" s="112" t="s">
        <v>197</v>
      </c>
      <c r="AH6" s="112" t="s">
        <v>194</v>
      </c>
      <c r="AI6" s="112" t="s">
        <v>9</v>
      </c>
      <c r="AJ6" s="112" t="s">
        <v>17</v>
      </c>
      <c r="AK6" s="113" t="s">
        <v>105</v>
      </c>
      <c r="AL6" s="113" t="s">
        <v>107</v>
      </c>
      <c r="AM6" s="113" t="s">
        <v>111</v>
      </c>
    </row>
    <row r="7" spans="1:39" s="88" customFormat="1" ht="168.75">
      <c r="A7" s="115"/>
      <c r="B7" s="130">
        <v>1</v>
      </c>
      <c r="C7" s="83" t="s">
        <v>309</v>
      </c>
      <c r="D7" s="83"/>
      <c r="E7" s="83" t="s">
        <v>303</v>
      </c>
      <c r="F7" s="83" t="s">
        <v>303</v>
      </c>
      <c r="G7" s="145" t="s">
        <v>330</v>
      </c>
      <c r="H7" s="145" t="s">
        <v>244</v>
      </c>
      <c r="I7" s="148" t="s">
        <v>261</v>
      </c>
      <c r="J7" s="145" t="s">
        <v>271</v>
      </c>
      <c r="K7" s="84" t="s">
        <v>60</v>
      </c>
      <c r="L7" s="116">
        <f>IF(Tabel_RIE[[#This Row],[E1]]&gt;0,VLOOKUP(Tabel_RIE[[#This Row],[E1]],Tabel_FK_E[],2,FALSE),"")</f>
        <v>1</v>
      </c>
      <c r="M7" s="84" t="s">
        <v>91</v>
      </c>
      <c r="N7" s="118">
        <f>IF(Tabel_RIE[[#This Row],[B1]]&gt;0,VLOOKUP(Tabel_RIE[[#This Row],[B1]],Tabel_FK_B[],2,FALSE),"")</f>
        <v>0.5</v>
      </c>
      <c r="O7" s="84" t="s">
        <v>186</v>
      </c>
      <c r="P7" s="118">
        <f>IF(Tabel_RIE[[#This Row],[W1]]&gt;0,VLOOKUP(Tabel_RIE[[#This Row],[W1]],Tabel_FK_W[],2,FALSE),"")</f>
        <v>0.5</v>
      </c>
      <c r="Q7" s="11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7" s="118">
        <f>IF(OR(Tabel_RIE[[#This Row],[E12]]="",Tabel_RIE[[#This Row],[B12]]="",Tabel_RIE[[#This Row],[W12]]=""),"",Tabel_RIE[[#This Row],[E12]]*Tabel_RIE[[#This Row],[B12]]*Tabel_RIE[[#This Row],[W12]])</f>
        <v>0.25</v>
      </c>
      <c r="S7" s="120" t="str">
        <f>IF(AND(Tabel_RIE[[#This Row],[E12]]="",Tabel_RIE[[#This Row],[R12]]=""),"",IF(AND(OR(Tabel_RIE[[#This Row],[E12]]="",Tabel_RIE[[#This Row],[E12]]&lt;15),OR(Tabel_RIE[[#This Row],[R12]]="",Tabel_RIE[[#This Row],[R12]]&lt;70)),"n.v.t.",IF(OR(Tabel_RIE[[#This Row],[E12]]&gt;=15,Tabel_RIE[[#This Row],[R12]]&gt;=70),"√","fout")))</f>
        <v>n.v.t.</v>
      </c>
      <c r="T7" s="85" t="s">
        <v>285</v>
      </c>
      <c r="U7" s="151" t="s">
        <v>287</v>
      </c>
      <c r="V7" s="83" t="s">
        <v>114</v>
      </c>
      <c r="W7" s="86">
        <v>44945</v>
      </c>
      <c r="X7" s="122" t="str">
        <f>$X$1</f>
        <v>Bronaanpak:
Collectieve maatregelen:
Individuele maatregelen:
PBM's:</v>
      </c>
      <c r="Y7" s="83" t="s">
        <v>303</v>
      </c>
      <c r="Z7" s="83" t="s">
        <v>314</v>
      </c>
      <c r="AA7" s="84" t="s">
        <v>60</v>
      </c>
      <c r="AB7" s="116">
        <f>IF(Tabel_RIE[[#This Row],[E2]]&gt;0,VLOOKUP(Tabel_RIE[[#This Row],[E2]],Tabel_FK_E[],2,FALSE),"")</f>
        <v>1</v>
      </c>
      <c r="AC7" s="84" t="s">
        <v>91</v>
      </c>
      <c r="AD7" s="118">
        <f>IF(Tabel_RIE[[#This Row],[B2]]&gt;0,VLOOKUP(Tabel_RIE[[#This Row],[B2]],Tabel_FK_B[],2,FALSE),"")</f>
        <v>0.5</v>
      </c>
      <c r="AE7" s="84" t="s">
        <v>188</v>
      </c>
      <c r="AF7" s="118">
        <f>IF(Tabel_RIE[[#This Row],[W2]]&gt;0,VLOOKUP(Tabel_RIE[[#This Row],[W2]],Tabel_FK_W[],2,FALSE),"")</f>
        <v>0.1</v>
      </c>
      <c r="AG7"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Risico: Licht.
Te nemen maatregel: Aanvaardbaar</v>
      </c>
      <c r="AH7" s="118">
        <f>IF(OR(Tabel_RIE[[#This Row],[E3]]="",Tabel_RIE[[#This Row],[B3]]="",Tabel_RIE[[#This Row],[W3]]=""),"",Tabel_RIE[[#This Row],[E3]]*Tabel_RIE[[#This Row],[B3]]*Tabel_RIE[[#This Row],[W3]])</f>
        <v>0.05</v>
      </c>
      <c r="AI7" s="83" t="s">
        <v>347</v>
      </c>
      <c r="AJ7" s="87">
        <v>44945</v>
      </c>
      <c r="AK7" s="124" t="str">
        <f>IF(AND(Tabel_RIE[[#This Row],[Locatie / specifieke plek]]&lt;&gt;"",Tabel_RIE[[#This Row],[Gevaar]]&lt;&gt;"",Tabel_RIE[[#This Row],[Risico / beschrijving]]&lt;&gt;"",Tabel_RIE[[#This Row],[Mogelijke oorzaken]]&lt;&gt;"",Tabel_RIE[[#This Row],[Mogelijke effecten]]&lt;&gt;"",Tabel_RIE[[#This Row],[R12]]&lt;&gt;"",Tabel_RIE[[#This Row],[Allocatie]]&lt;&gt;""),"Ja","Nee")</f>
        <v>Ja</v>
      </c>
      <c r="AL7" s="124" t="str">
        <f>IF(AND(Tabel_RIE[[#This Row],[R12]]&gt;=70,Tabel_RIE[[#This Row],[R22]]&lt;70),"Ja","Nee")</f>
        <v>Nee</v>
      </c>
      <c r="AM7" s="124">
        <f>IF(Tabel_RIE[[#This Row],[R22]]&lt;&gt;"",Tabel_RIE[[#This Row],[R22]],Tabel_RIE[[#This Row],[R12]])</f>
        <v>0.05</v>
      </c>
    </row>
    <row r="8" spans="1:39" s="88" customFormat="1" ht="90">
      <c r="A8" s="115"/>
      <c r="B8" s="130">
        <v>2</v>
      </c>
      <c r="C8" s="83" t="s">
        <v>307</v>
      </c>
      <c r="D8" s="83" t="s">
        <v>128</v>
      </c>
      <c r="E8" s="132" t="s">
        <v>321</v>
      </c>
      <c r="F8" s="147" t="s">
        <v>257</v>
      </c>
      <c r="G8" s="146" t="s">
        <v>331</v>
      </c>
      <c r="H8" s="146" t="s">
        <v>320</v>
      </c>
      <c r="I8" s="149" t="s">
        <v>262</v>
      </c>
      <c r="J8" s="152" t="s">
        <v>364</v>
      </c>
      <c r="K8" s="84" t="s">
        <v>61</v>
      </c>
      <c r="L8" s="116">
        <f>IF(Tabel_RIE[[#This Row],[E1]]&gt;0,VLOOKUP(Tabel_RIE[[#This Row],[E1]],Tabel_FK_E[],2,FALSE),"")</f>
        <v>3</v>
      </c>
      <c r="M8" s="84" t="s">
        <v>92</v>
      </c>
      <c r="N8" s="118">
        <f>IF(Tabel_RIE[[#This Row],[B1]]&gt;0,VLOOKUP(Tabel_RIE[[#This Row],[B1]],Tabel_FK_B[],2,FALSE),"")</f>
        <v>1</v>
      </c>
      <c r="O8" s="84" t="s">
        <v>184</v>
      </c>
      <c r="P8" s="118">
        <f>IF(Tabel_RIE[[#This Row],[W1]]&gt;0,VLOOKUP(Tabel_RIE[[#This Row],[W1]],Tabel_FK_W[],2,FALSE),"")</f>
        <v>3</v>
      </c>
      <c r="Q8" s="11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8" s="118">
        <f>IF(OR(Tabel_RIE[[#This Row],[E12]]="",Tabel_RIE[[#This Row],[B12]]="",Tabel_RIE[[#This Row],[W12]]=""),"",Tabel_RIE[[#This Row],[E12]]*Tabel_RIE[[#This Row],[B12]]*Tabel_RIE[[#This Row],[W12]])</f>
        <v>9</v>
      </c>
      <c r="S8" s="120" t="str">
        <f>IF(AND(Tabel_RIE[[#This Row],[E12]]="",Tabel_RIE[[#This Row],[R12]]=""),"",IF(AND(OR(Tabel_RIE[[#This Row],[E12]]="",Tabel_RIE[[#This Row],[E12]]&lt;15),OR(Tabel_RIE[[#This Row],[R12]]="",Tabel_RIE[[#This Row],[R12]]&lt;70)),"n.v.t.",IF(OR(Tabel_RIE[[#This Row],[E12]]&gt;=15,Tabel_RIE[[#This Row],[R12]]&gt;=70),"√","fout")))</f>
        <v>n.v.t.</v>
      </c>
      <c r="T8" s="85" t="s">
        <v>286</v>
      </c>
      <c r="U8" s="146" t="s">
        <v>288</v>
      </c>
      <c r="V8" s="83"/>
      <c r="W8" s="86"/>
      <c r="X8" s="122" t="str">
        <f>$X$1</f>
        <v>Bronaanpak:
Collectieve maatregelen:
Individuele maatregelen:
PBM's:</v>
      </c>
      <c r="Y8" s="83"/>
      <c r="Z8" s="83"/>
      <c r="AA8" s="84"/>
      <c r="AB8" s="116" t="str">
        <f>IF(Tabel_RIE[[#This Row],[E2]]&gt;0,VLOOKUP(Tabel_RIE[[#This Row],[E2]],Tabel_FK_E[],2,FALSE),"")</f>
        <v/>
      </c>
      <c r="AC8" s="84"/>
      <c r="AD8" s="118" t="str">
        <f>IF(Tabel_RIE[[#This Row],[B2]]&gt;0,VLOOKUP(Tabel_RIE[[#This Row],[B2]],Tabel_FK_B[],2,FALSE),"")</f>
        <v/>
      </c>
      <c r="AE8" s="84"/>
      <c r="AF8" s="118" t="str">
        <f>IF(Tabel_RIE[[#This Row],[W2]]&gt;0,VLOOKUP(Tabel_RIE[[#This Row],[W2]],Tabel_FK_W[],2,FALSE),"")</f>
        <v/>
      </c>
      <c r="AG8"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 s="118" t="str">
        <f>IF(OR(Tabel_RIE[[#This Row],[E3]]="",Tabel_RIE[[#This Row],[B3]]="",Tabel_RIE[[#This Row],[W3]]=""),"",Tabel_RIE[[#This Row],[E3]]*Tabel_RIE[[#This Row],[B3]]*Tabel_RIE[[#This Row],[W3]])</f>
        <v/>
      </c>
      <c r="AI8" s="83" t="s">
        <v>365</v>
      </c>
      <c r="AJ8" s="87">
        <v>44945</v>
      </c>
      <c r="AK8" s="124" t="str">
        <f>IF(AND(Tabel_RIE[[#This Row],[Locatie / specifieke plek]]&lt;&gt;"",Tabel_RIE[[#This Row],[Gevaar]]&lt;&gt;"",Tabel_RIE[[#This Row],[Risico / beschrijving]]&lt;&gt;"",Tabel_RIE[[#This Row],[Mogelijke oorzaken]]&lt;&gt;"",Tabel_RIE[[#This Row],[Mogelijke effecten]]&lt;&gt;"",Tabel_RIE[[#This Row],[R12]]&lt;&gt;"",Tabel_RIE[[#This Row],[Allocatie]]&lt;&gt;""),"Ja","Nee")</f>
        <v>Ja</v>
      </c>
      <c r="AL8" s="124" t="str">
        <f>IF(AND(Tabel_RIE[[#This Row],[R12]]&gt;=70,Tabel_RIE[[#This Row],[R22]]&lt;70),"Ja","Nee")</f>
        <v>Nee</v>
      </c>
      <c r="AM8" s="124">
        <f>IF(Tabel_RIE[[#This Row],[R22]]&lt;&gt;"",Tabel_RIE[[#This Row],[R22]],Tabel_RIE[[#This Row],[R12]])</f>
        <v>9</v>
      </c>
    </row>
    <row r="9" spans="1:39" s="88" customFormat="1" ht="67.5">
      <c r="A9" s="115"/>
      <c r="B9" s="130">
        <v>3</v>
      </c>
      <c r="C9" s="83" t="s">
        <v>314</v>
      </c>
      <c r="D9" s="83" t="s">
        <v>128</v>
      </c>
      <c r="E9" s="132" t="s">
        <v>321</v>
      </c>
      <c r="F9" s="147" t="s">
        <v>257</v>
      </c>
      <c r="G9" s="146" t="s">
        <v>333</v>
      </c>
      <c r="H9" s="149" t="s">
        <v>334</v>
      </c>
      <c r="I9" s="146" t="s">
        <v>335</v>
      </c>
      <c r="J9" s="152" t="s">
        <v>364</v>
      </c>
      <c r="K9" s="84" t="s">
        <v>60</v>
      </c>
      <c r="L9" s="116">
        <f>IF(Tabel_RIE[[#This Row],[E1]]&gt;0,VLOOKUP(Tabel_RIE[[#This Row],[E1]],Tabel_FK_E[],2,FALSE),"")</f>
        <v>1</v>
      </c>
      <c r="M9" s="84" t="s">
        <v>92</v>
      </c>
      <c r="N9" s="118">
        <f>IF(Tabel_RIE[[#This Row],[B1]]&gt;0,VLOOKUP(Tabel_RIE[[#This Row],[B1]],Tabel_FK_B[],2,FALSE),"")</f>
        <v>1</v>
      </c>
      <c r="O9" s="84" t="s">
        <v>185</v>
      </c>
      <c r="P9" s="118">
        <f>IF(Tabel_RIE[[#This Row],[W1]]&gt;0,VLOOKUP(Tabel_RIE[[#This Row],[W1]],Tabel_FK_W[],2,FALSE),"")</f>
        <v>1</v>
      </c>
      <c r="Q9" s="11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9" s="118">
        <f>IF(OR(Tabel_RIE[[#This Row],[E12]]="",Tabel_RIE[[#This Row],[B12]]="",Tabel_RIE[[#This Row],[W12]]=""),"",Tabel_RIE[[#This Row],[E12]]*Tabel_RIE[[#This Row],[B12]]*Tabel_RIE[[#This Row],[W12]])</f>
        <v>1</v>
      </c>
      <c r="S9" s="120" t="str">
        <f>IF(AND(Tabel_RIE[[#This Row],[E12]]="",Tabel_RIE[[#This Row],[R12]]=""),"",IF(AND(OR(Tabel_RIE[[#This Row],[E12]]="",Tabel_RIE[[#This Row],[E12]]&lt;15),OR(Tabel_RIE[[#This Row],[R12]]="",Tabel_RIE[[#This Row],[R12]]&lt;70)),"n.v.t.",IF(OR(Tabel_RIE[[#This Row],[E12]]&gt;=15,Tabel_RIE[[#This Row],[R12]]&gt;=70),"√","fout")))</f>
        <v>n.v.t.</v>
      </c>
      <c r="T9" s="85" t="s">
        <v>286</v>
      </c>
      <c r="U9" s="146" t="s">
        <v>332</v>
      </c>
      <c r="V9" s="83"/>
      <c r="W9" s="86"/>
      <c r="X9" s="122" t="str">
        <f>$X$1</f>
        <v>Bronaanpak:
Collectieve maatregelen:
Individuele maatregelen:
PBM's:</v>
      </c>
      <c r="Y9" s="83"/>
      <c r="Z9" s="83"/>
      <c r="AA9" s="84"/>
      <c r="AB9" s="116" t="str">
        <f>IF(Tabel_RIE[[#This Row],[E2]]&gt;0,VLOOKUP(Tabel_RIE[[#This Row],[E2]],Tabel_FK_E[],2,FALSE),"")</f>
        <v/>
      </c>
      <c r="AC9" s="84"/>
      <c r="AD9" s="118" t="str">
        <f>IF(Tabel_RIE[[#This Row],[B2]]&gt;0,VLOOKUP(Tabel_RIE[[#This Row],[B2]],Tabel_FK_B[],2,FALSE),"")</f>
        <v/>
      </c>
      <c r="AE9" s="84"/>
      <c r="AF9" s="118" t="str">
        <f>IF(Tabel_RIE[[#This Row],[W2]]&gt;0,VLOOKUP(Tabel_RIE[[#This Row],[W2]],Tabel_FK_W[],2,FALSE),"")</f>
        <v/>
      </c>
      <c r="AG9"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 s="118" t="str">
        <f>IF(OR(Tabel_RIE[[#This Row],[E3]]="",Tabel_RIE[[#This Row],[B3]]="",Tabel_RIE[[#This Row],[W3]]=""),"",Tabel_RIE[[#This Row],[E3]]*Tabel_RIE[[#This Row],[B3]]*Tabel_RIE[[#This Row],[W3]])</f>
        <v/>
      </c>
      <c r="AI9" s="83"/>
      <c r="AJ9" s="87"/>
      <c r="AK9" s="124" t="str">
        <f>IF(AND(Tabel_RIE[[#This Row],[Locatie / specifieke plek]]&lt;&gt;"",Tabel_RIE[[#This Row],[Gevaar]]&lt;&gt;"",Tabel_RIE[[#This Row],[Risico / beschrijving]]&lt;&gt;"",Tabel_RIE[[#This Row],[Mogelijke oorzaken]]&lt;&gt;"",Tabel_RIE[[#This Row],[Mogelijke effecten]]&lt;&gt;"",Tabel_RIE[[#This Row],[R12]]&lt;&gt;"",Tabel_RIE[[#This Row],[Allocatie]]&lt;&gt;""),"Ja","Nee")</f>
        <v>Ja</v>
      </c>
      <c r="AL9" s="124" t="str">
        <f>IF(AND(Tabel_RIE[[#This Row],[R12]]&gt;=70,Tabel_RIE[[#This Row],[R22]]&lt;70),"Ja","Nee")</f>
        <v>Nee</v>
      </c>
      <c r="AM9" s="124">
        <f>IF(Tabel_RIE[[#This Row],[R22]]&lt;&gt;"",Tabel_RIE[[#This Row],[R22]],Tabel_RIE[[#This Row],[R12]])</f>
        <v>1</v>
      </c>
    </row>
    <row r="10" spans="1:39" ht="67.5">
      <c r="B10" s="130">
        <v>4</v>
      </c>
      <c r="C10" s="83" t="s">
        <v>307</v>
      </c>
      <c r="D10" s="83" t="s">
        <v>129</v>
      </c>
      <c r="E10" s="132" t="s">
        <v>256</v>
      </c>
      <c r="F10" s="147" t="s">
        <v>258</v>
      </c>
      <c r="G10" s="146" t="s">
        <v>337</v>
      </c>
      <c r="H10" s="146" t="s">
        <v>318</v>
      </c>
      <c r="I10" s="150" t="s">
        <v>338</v>
      </c>
      <c r="J10" s="152" t="s">
        <v>273</v>
      </c>
      <c r="K10" s="133" t="s">
        <v>64</v>
      </c>
      <c r="L10" s="134">
        <f>IF(Tabel_RIE[[#This Row],[E1]]&gt;0,VLOOKUP(Tabel_RIE[[#This Row],[E1]],Tabel_FK_E[],2,FALSE),"")</f>
        <v>40</v>
      </c>
      <c r="M10" s="133" t="s">
        <v>91</v>
      </c>
      <c r="N10" s="135">
        <f>IF(Tabel_RIE[[#This Row],[B1]]&gt;0,VLOOKUP(Tabel_RIE[[#This Row],[B1]],Tabel_FK_B[],2,FALSE),"")</f>
        <v>0.5</v>
      </c>
      <c r="O10" s="133" t="s">
        <v>187</v>
      </c>
      <c r="P10" s="135">
        <f>IF(Tabel_RIE[[#This Row],[W1]]&gt;0,VLOOKUP(Tabel_RIE[[#This Row],[W1]],Tabel_FK_W[],2,FALSE),"")</f>
        <v>0.2</v>
      </c>
      <c r="Q1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137">
        <f>IF(OR(Tabel_RIE[[#This Row],[E12]]="",Tabel_RIE[[#This Row],[B12]]="",Tabel_RIE[[#This Row],[W12]]=""),"",Tabel_RIE[[#This Row],[E12]]*Tabel_RIE[[#This Row],[B12]]*Tabel_RIE[[#This Row],[W12]])</f>
        <v>4</v>
      </c>
      <c r="S10" s="138" t="str">
        <f>IF(AND(Tabel_RIE[[#This Row],[E12]]="",Tabel_RIE[[#This Row],[R12]]=""),"",IF(AND(OR(Tabel_RIE[[#This Row],[E12]]="",Tabel_RIE[[#This Row],[E12]]&lt;15),OR(Tabel_RIE[[#This Row],[R12]]="",Tabel_RIE[[#This Row],[R12]]&lt;70)),"n.v.t.",IF(OR(Tabel_RIE[[#This Row],[E12]]&gt;=15,Tabel_RIE[[#This Row],[R12]]&gt;=70),"√","fout")))</f>
        <v>√</v>
      </c>
      <c r="T10" s="85" t="s">
        <v>285</v>
      </c>
      <c r="U10" s="146" t="s">
        <v>366</v>
      </c>
      <c r="V10" s="140" t="s">
        <v>114</v>
      </c>
      <c r="W10" s="141">
        <v>44945</v>
      </c>
      <c r="X10" s="142" t="str">
        <f t="shared" ref="X10:X25" si="0">$X$1</f>
        <v>Bronaanpak:
Collectieve maatregelen:
Individuele maatregelen:
PBM's:</v>
      </c>
      <c r="Y10" s="132"/>
      <c r="Z10" s="143"/>
      <c r="AA10" s="139"/>
      <c r="AB10" s="135" t="str">
        <f>IF(Tabel_RIE[[#This Row],[E2]]&gt;0,VLOOKUP(Tabel_RIE[[#This Row],[E2]],Tabel_FK_E[],2,FALSE),"")</f>
        <v/>
      </c>
      <c r="AC10" s="139"/>
      <c r="AD10" s="135" t="str">
        <f>IF(Tabel_RIE[[#This Row],[B2]]&gt;0,VLOOKUP(Tabel_RIE[[#This Row],[B2]],Tabel_FK_B[],2,FALSE),"")</f>
        <v/>
      </c>
      <c r="AE10" s="139"/>
      <c r="AF10" s="135" t="str">
        <f>IF(Tabel_RIE[[#This Row],[W2]]&gt;0,VLOOKUP(Tabel_RIE[[#This Row],[W2]],Tabel_FK_W[],2,FALSE),"")</f>
        <v/>
      </c>
      <c r="AG10"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 s="137"/>
      <c r="AI10" s="132" t="s">
        <v>367</v>
      </c>
      <c r="AJ10" s="141">
        <v>44945</v>
      </c>
      <c r="AK10"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10" s="144" t="str">
        <f>IF(AND(Tabel_RIE[[#This Row],[R12]]&gt;=70,Tabel_RIE[[#This Row],[R22]]&lt;70),"Ja","Nee")</f>
        <v>Nee</v>
      </c>
      <c r="AM10" s="144">
        <f>IF(Tabel_RIE[[#This Row],[R22]]&lt;&gt;"",Tabel_RIE[[#This Row],[R22]],Tabel_RIE[[#This Row],[R12]])</f>
        <v>4</v>
      </c>
    </row>
    <row r="11" spans="1:39" ht="90">
      <c r="B11" s="130">
        <v>5</v>
      </c>
      <c r="C11" s="83" t="s">
        <v>307</v>
      </c>
      <c r="D11" s="83" t="s">
        <v>128</v>
      </c>
      <c r="E11" s="132" t="s">
        <v>321</v>
      </c>
      <c r="F11" s="147" t="s">
        <v>257</v>
      </c>
      <c r="G11" s="146" t="s">
        <v>342</v>
      </c>
      <c r="H11" s="146" t="s">
        <v>245</v>
      </c>
      <c r="I11" s="146" t="s">
        <v>339</v>
      </c>
      <c r="J11" s="152" t="s">
        <v>274</v>
      </c>
      <c r="K11" s="133" t="s">
        <v>61</v>
      </c>
      <c r="L11" s="134">
        <f>IF(Tabel_RIE[[#This Row],[E1]]&gt;0,VLOOKUP(Tabel_RIE[[#This Row],[E1]],Tabel_FK_E[],2,FALSE),"")</f>
        <v>3</v>
      </c>
      <c r="M11" s="133" t="s">
        <v>92</v>
      </c>
      <c r="N11" s="135">
        <f>IF(Tabel_RIE[[#This Row],[B1]]&gt;0,VLOOKUP(Tabel_RIE[[#This Row],[B1]],Tabel_FK_B[],2,FALSE),"")</f>
        <v>1</v>
      </c>
      <c r="O11" s="133" t="s">
        <v>183</v>
      </c>
      <c r="P11" s="135">
        <f>IF(Tabel_RIE[[#This Row],[W1]]&gt;0,VLOOKUP(Tabel_RIE[[#This Row],[W1]],Tabel_FK_W[],2,FALSE),"")</f>
        <v>6</v>
      </c>
      <c r="Q1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1" s="137">
        <f>IF(OR(Tabel_RIE[[#This Row],[E12]]="",Tabel_RIE[[#This Row],[B12]]="",Tabel_RIE[[#This Row],[W12]]=""),"",Tabel_RIE[[#This Row],[E12]]*Tabel_RIE[[#This Row],[B12]]*Tabel_RIE[[#This Row],[W12]])</f>
        <v>18</v>
      </c>
      <c r="S11" s="138" t="str">
        <f>IF(AND(Tabel_RIE[[#This Row],[E12]]="",Tabel_RIE[[#This Row],[R12]]=""),"",IF(AND(OR(Tabel_RIE[[#This Row],[E12]]="",Tabel_RIE[[#This Row],[E12]]&lt;15),OR(Tabel_RIE[[#This Row],[R12]]="",Tabel_RIE[[#This Row],[R12]]&lt;70)),"n.v.t.",IF(OR(Tabel_RIE[[#This Row],[E12]]&gt;=15,Tabel_RIE[[#This Row],[R12]]&gt;=70),"√","fout")))</f>
        <v>n.v.t.</v>
      </c>
      <c r="T11" s="85" t="s">
        <v>286</v>
      </c>
      <c r="U11" s="146" t="s">
        <v>319</v>
      </c>
      <c r="V11" s="140"/>
      <c r="W11" s="141"/>
      <c r="X11" s="142" t="str">
        <f t="shared" si="0"/>
        <v>Bronaanpak:
Collectieve maatregelen:
Individuele maatregelen:
PBM's:</v>
      </c>
      <c r="Y11" s="132"/>
      <c r="Z11" s="143"/>
      <c r="AA11" s="139"/>
      <c r="AB11" s="135" t="str">
        <f>IF(Tabel_RIE[[#This Row],[E2]]&gt;0,VLOOKUP(Tabel_RIE[[#This Row],[E2]],Tabel_FK_E[],2,FALSE),"")</f>
        <v/>
      </c>
      <c r="AC11" s="139"/>
      <c r="AD11" s="135" t="str">
        <f>IF(Tabel_RIE[[#This Row],[B2]]&gt;0,VLOOKUP(Tabel_RIE[[#This Row],[B2]],Tabel_FK_B[],2,FALSE),"")</f>
        <v/>
      </c>
      <c r="AE11" s="139"/>
      <c r="AF11" s="135" t="str">
        <f>IF(Tabel_RIE[[#This Row],[W2]]&gt;0,VLOOKUP(Tabel_RIE[[#This Row],[W2]],Tabel_FK_W[],2,FALSE),"")</f>
        <v/>
      </c>
      <c r="AG11"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 s="137"/>
      <c r="AI11" s="132"/>
      <c r="AJ11" s="141"/>
      <c r="AK11"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11" s="144" t="str">
        <f>IF(AND(Tabel_RIE[[#This Row],[R12]]&gt;=70,Tabel_RIE[[#This Row],[R22]]&lt;70),"Ja","Nee")</f>
        <v>Nee</v>
      </c>
      <c r="AM11" s="144">
        <f>IF(Tabel_RIE[[#This Row],[R22]]&lt;&gt;"",Tabel_RIE[[#This Row],[R22]],Tabel_RIE[[#This Row],[R12]])</f>
        <v>18</v>
      </c>
    </row>
    <row r="12" spans="1:39" ht="101.25">
      <c r="B12" s="130">
        <v>6</v>
      </c>
      <c r="C12" s="83" t="s">
        <v>307</v>
      </c>
      <c r="D12" s="83" t="s">
        <v>128</v>
      </c>
      <c r="E12" s="132" t="s">
        <v>321</v>
      </c>
      <c r="F12" s="147" t="s">
        <v>257</v>
      </c>
      <c r="G12" s="146" t="s">
        <v>336</v>
      </c>
      <c r="H12" s="146" t="s">
        <v>340</v>
      </c>
      <c r="I12" s="149" t="s">
        <v>341</v>
      </c>
      <c r="J12" s="152" t="s">
        <v>275</v>
      </c>
      <c r="K12" s="133" t="s">
        <v>61</v>
      </c>
      <c r="L12" s="134">
        <f>IF(Tabel_RIE[[#This Row],[E1]]&gt;0,VLOOKUP(Tabel_RIE[[#This Row],[E1]],Tabel_FK_E[],2,FALSE),"")</f>
        <v>3</v>
      </c>
      <c r="M12" s="133" t="s">
        <v>91</v>
      </c>
      <c r="N12" s="135">
        <f>IF(Tabel_RIE[[#This Row],[B1]]&gt;0,VLOOKUP(Tabel_RIE[[#This Row],[B1]],Tabel_FK_B[],2,FALSE),"")</f>
        <v>0.5</v>
      </c>
      <c r="O12" s="133" t="s">
        <v>186</v>
      </c>
      <c r="P12" s="135">
        <f>IF(Tabel_RIE[[#This Row],[W1]]&gt;0,VLOOKUP(Tabel_RIE[[#This Row],[W1]],Tabel_FK_W[],2,FALSE),"")</f>
        <v>0.5</v>
      </c>
      <c r="Q1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2" s="137">
        <f>IF(OR(Tabel_RIE[[#This Row],[E12]]="",Tabel_RIE[[#This Row],[B12]]="",Tabel_RIE[[#This Row],[W12]]=""),"",Tabel_RIE[[#This Row],[E12]]*Tabel_RIE[[#This Row],[B12]]*Tabel_RIE[[#This Row],[W12]])</f>
        <v>0.75</v>
      </c>
      <c r="S12" s="138" t="str">
        <f>IF(AND(Tabel_RIE[[#This Row],[E12]]="",Tabel_RIE[[#This Row],[R12]]=""),"",IF(AND(OR(Tabel_RIE[[#This Row],[E12]]="",Tabel_RIE[[#This Row],[E12]]&lt;15),OR(Tabel_RIE[[#This Row],[R12]]="",Tabel_RIE[[#This Row],[R12]]&lt;70)),"n.v.t.",IF(OR(Tabel_RIE[[#This Row],[E12]]&gt;=15,Tabel_RIE[[#This Row],[R12]]&gt;=70),"√","fout")))</f>
        <v>n.v.t.</v>
      </c>
      <c r="T12" s="85" t="s">
        <v>286</v>
      </c>
      <c r="U12" s="146" t="s">
        <v>289</v>
      </c>
      <c r="V12" s="140"/>
      <c r="W12" s="141"/>
      <c r="X12" s="142" t="str">
        <f t="shared" si="0"/>
        <v>Bronaanpak:
Collectieve maatregelen:
Individuele maatregelen:
PBM's:</v>
      </c>
      <c r="Y12" s="132"/>
      <c r="Z12" s="143"/>
      <c r="AA12" s="139"/>
      <c r="AB12" s="135" t="str">
        <f>IF(Tabel_RIE[[#This Row],[E2]]&gt;0,VLOOKUP(Tabel_RIE[[#This Row],[E2]],Tabel_FK_E[],2,FALSE),"")</f>
        <v/>
      </c>
      <c r="AC12" s="139"/>
      <c r="AD12" s="135" t="str">
        <f>IF(Tabel_RIE[[#This Row],[B2]]&gt;0,VLOOKUP(Tabel_RIE[[#This Row],[B2]],Tabel_FK_B[],2,FALSE),"")</f>
        <v/>
      </c>
      <c r="AE12" s="139"/>
      <c r="AF12" s="135" t="str">
        <f>IF(Tabel_RIE[[#This Row],[W2]]&gt;0,VLOOKUP(Tabel_RIE[[#This Row],[W2]],Tabel_FK_W[],2,FALSE),"")</f>
        <v/>
      </c>
      <c r="AG12"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 s="137"/>
      <c r="AI12" s="132"/>
      <c r="AJ12" s="141"/>
      <c r="AK12"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12" s="144" t="str">
        <f>IF(AND(Tabel_RIE[[#This Row],[R12]]&gt;=70,Tabel_RIE[[#This Row],[R22]]&lt;70),"Ja","Nee")</f>
        <v>Nee</v>
      </c>
      <c r="AM12" s="144">
        <f>IF(Tabel_RIE[[#This Row],[R22]]&lt;&gt;"",Tabel_RIE[[#This Row],[R22]],Tabel_RIE[[#This Row],[R12]])</f>
        <v>0.75</v>
      </c>
    </row>
    <row r="13" spans="1:39" ht="112.5">
      <c r="B13" s="130">
        <v>7</v>
      </c>
      <c r="C13" s="83" t="s">
        <v>307</v>
      </c>
      <c r="D13" s="83" t="s">
        <v>128</v>
      </c>
      <c r="E13" s="132" t="s">
        <v>343</v>
      </c>
      <c r="F13" s="147" t="s">
        <v>257</v>
      </c>
      <c r="G13" s="146" t="s">
        <v>344</v>
      </c>
      <c r="H13" s="146" t="s">
        <v>246</v>
      </c>
      <c r="I13" s="149" t="s">
        <v>263</v>
      </c>
      <c r="J13" s="152" t="s">
        <v>276</v>
      </c>
      <c r="K13" s="133" t="s">
        <v>61</v>
      </c>
      <c r="L13" s="134">
        <f>IF(Tabel_RIE[[#This Row],[E1]]&gt;0,VLOOKUP(Tabel_RIE[[#This Row],[E1]],Tabel_FK_E[],2,FALSE),"")</f>
        <v>3</v>
      </c>
      <c r="M13" s="133" t="s">
        <v>92</v>
      </c>
      <c r="N13" s="135">
        <f>IF(Tabel_RIE[[#This Row],[B1]]&gt;0,VLOOKUP(Tabel_RIE[[#This Row],[B1]],Tabel_FK_B[],2,FALSE),"")</f>
        <v>1</v>
      </c>
      <c r="O13" s="133" t="s">
        <v>186</v>
      </c>
      <c r="P13" s="135">
        <f>IF(Tabel_RIE[[#This Row],[W1]]&gt;0,VLOOKUP(Tabel_RIE[[#This Row],[W1]],Tabel_FK_W[],2,FALSE),"")</f>
        <v>0.5</v>
      </c>
      <c r="Q1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3" s="137">
        <f>IF(OR(Tabel_RIE[[#This Row],[E12]]="",Tabel_RIE[[#This Row],[B12]]="",Tabel_RIE[[#This Row],[W12]]=""),"",Tabel_RIE[[#This Row],[E12]]*Tabel_RIE[[#This Row],[B12]]*Tabel_RIE[[#This Row],[W12]])</f>
        <v>1.5</v>
      </c>
      <c r="S13" s="138" t="str">
        <f>IF(AND(Tabel_RIE[[#This Row],[E12]]="",Tabel_RIE[[#This Row],[R12]]=""),"",IF(AND(OR(Tabel_RIE[[#This Row],[E12]]="",Tabel_RIE[[#This Row],[E12]]&lt;15),OR(Tabel_RIE[[#This Row],[R12]]="",Tabel_RIE[[#This Row],[R12]]&lt;70)),"n.v.t.",IF(OR(Tabel_RIE[[#This Row],[E12]]&gt;=15,Tabel_RIE[[#This Row],[R12]]&gt;=70),"√","fout")))</f>
        <v>n.v.t.</v>
      </c>
      <c r="T13" s="85" t="s">
        <v>286</v>
      </c>
      <c r="U13" s="146" t="s">
        <v>290</v>
      </c>
      <c r="V13" s="140"/>
      <c r="W13" s="141"/>
      <c r="X13" s="142" t="str">
        <f t="shared" si="0"/>
        <v>Bronaanpak:
Collectieve maatregelen:
Individuele maatregelen:
PBM's:</v>
      </c>
      <c r="Y13" s="132"/>
      <c r="Z13" s="143"/>
      <c r="AA13" s="139"/>
      <c r="AB13" s="135" t="str">
        <f>IF(Tabel_RIE[[#This Row],[E2]]&gt;0,VLOOKUP(Tabel_RIE[[#This Row],[E2]],Tabel_FK_E[],2,FALSE),"")</f>
        <v/>
      </c>
      <c r="AC13" s="139"/>
      <c r="AD13" s="135" t="str">
        <f>IF(Tabel_RIE[[#This Row],[B2]]&gt;0,VLOOKUP(Tabel_RIE[[#This Row],[B2]],Tabel_FK_B[],2,FALSE),"")</f>
        <v/>
      </c>
      <c r="AE13" s="139"/>
      <c r="AF13" s="135" t="str">
        <f>IF(Tabel_RIE[[#This Row],[W2]]&gt;0,VLOOKUP(Tabel_RIE[[#This Row],[W2]],Tabel_FK_W[],2,FALSE),"")</f>
        <v/>
      </c>
      <c r="AG13"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 s="137"/>
      <c r="AI13" s="132"/>
      <c r="AJ13" s="141"/>
      <c r="AK13"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13" s="144" t="str">
        <f>IF(AND(Tabel_RIE[[#This Row],[R12]]&gt;=70,Tabel_RIE[[#This Row],[R22]]&lt;70),"Ja","Nee")</f>
        <v>Nee</v>
      </c>
      <c r="AM13" s="144">
        <f>IF(Tabel_RIE[[#This Row],[R22]]&lt;&gt;"",Tabel_RIE[[#This Row],[R22]],Tabel_RIE[[#This Row],[R12]])</f>
        <v>1.5</v>
      </c>
    </row>
    <row r="14" spans="1:39" ht="45">
      <c r="B14" s="130">
        <v>8</v>
      </c>
      <c r="C14" s="83" t="s">
        <v>314</v>
      </c>
      <c r="D14" s="83" t="s">
        <v>128</v>
      </c>
      <c r="E14" s="132" t="s">
        <v>321</v>
      </c>
      <c r="F14" s="147" t="s">
        <v>257</v>
      </c>
      <c r="G14" s="146" t="s">
        <v>345</v>
      </c>
      <c r="H14" s="146" t="s">
        <v>247</v>
      </c>
      <c r="I14" s="146" t="s">
        <v>264</v>
      </c>
      <c r="J14" s="152" t="s">
        <v>277</v>
      </c>
      <c r="K14" s="133" t="s">
        <v>61</v>
      </c>
      <c r="L14" s="134">
        <f>IF(Tabel_RIE[[#This Row],[E1]]&gt;0,VLOOKUP(Tabel_RIE[[#This Row],[E1]],Tabel_FK_E[],2,FALSE),"")</f>
        <v>3</v>
      </c>
      <c r="M14" s="133" t="s">
        <v>92</v>
      </c>
      <c r="N14" s="135">
        <f>IF(Tabel_RIE[[#This Row],[B1]]&gt;0,VLOOKUP(Tabel_RIE[[#This Row],[B1]],Tabel_FK_B[],2,FALSE),"")</f>
        <v>1</v>
      </c>
      <c r="O14" s="133" t="s">
        <v>183</v>
      </c>
      <c r="P14" s="135">
        <f>IF(Tabel_RIE[[#This Row],[W1]]&gt;0,VLOOKUP(Tabel_RIE[[#This Row],[W1]],Tabel_FK_W[],2,FALSE),"")</f>
        <v>6</v>
      </c>
      <c r="Q1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4" s="137">
        <f>IF(OR(Tabel_RIE[[#This Row],[E12]]="",Tabel_RIE[[#This Row],[B12]]="",Tabel_RIE[[#This Row],[W12]]=""),"",Tabel_RIE[[#This Row],[E12]]*Tabel_RIE[[#This Row],[B12]]*Tabel_RIE[[#This Row],[W12]])</f>
        <v>18</v>
      </c>
      <c r="S14" s="138" t="str">
        <f>IF(AND(Tabel_RIE[[#This Row],[E12]]="",Tabel_RIE[[#This Row],[R12]]=""),"",IF(AND(OR(Tabel_RIE[[#This Row],[E12]]="",Tabel_RIE[[#This Row],[E12]]&lt;15),OR(Tabel_RIE[[#This Row],[R12]]="",Tabel_RIE[[#This Row],[R12]]&lt;70)),"n.v.t.",IF(OR(Tabel_RIE[[#This Row],[E12]]&gt;=15,Tabel_RIE[[#This Row],[R12]]&gt;=70),"√","fout")))</f>
        <v>n.v.t.</v>
      </c>
      <c r="T14" s="85" t="s">
        <v>286</v>
      </c>
      <c r="U14" s="146" t="s">
        <v>291</v>
      </c>
      <c r="V14" s="140"/>
      <c r="W14" s="141"/>
      <c r="X14" s="142" t="str">
        <f t="shared" si="0"/>
        <v>Bronaanpak:
Collectieve maatregelen:
Individuele maatregelen:
PBM's:</v>
      </c>
      <c r="Y14" s="132"/>
      <c r="Z14" s="143"/>
      <c r="AA14" s="139"/>
      <c r="AB14" s="135" t="str">
        <f>IF(Tabel_RIE[[#This Row],[E2]]&gt;0,VLOOKUP(Tabel_RIE[[#This Row],[E2]],Tabel_FK_E[],2,FALSE),"")</f>
        <v/>
      </c>
      <c r="AC14" s="139"/>
      <c r="AD14" s="135" t="str">
        <f>IF(Tabel_RIE[[#This Row],[B2]]&gt;0,VLOOKUP(Tabel_RIE[[#This Row],[B2]],Tabel_FK_B[],2,FALSE),"")</f>
        <v/>
      </c>
      <c r="AE14" s="139"/>
      <c r="AF14" s="135" t="str">
        <f>IF(Tabel_RIE[[#This Row],[W2]]&gt;0,VLOOKUP(Tabel_RIE[[#This Row],[W2]],Tabel_FK_W[],2,FALSE),"")</f>
        <v/>
      </c>
      <c r="AG14"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 s="137"/>
      <c r="AI14" s="132"/>
      <c r="AJ14" s="141"/>
      <c r="AK14"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14" s="144" t="str">
        <f>IF(AND(Tabel_RIE[[#This Row],[R12]]&gt;=70,Tabel_RIE[[#This Row],[R22]]&lt;70),"Ja","Nee")</f>
        <v>Nee</v>
      </c>
      <c r="AM14" s="144">
        <f>IF(Tabel_RIE[[#This Row],[R22]]&lt;&gt;"",Tabel_RIE[[#This Row],[R22]],Tabel_RIE[[#This Row],[R12]])</f>
        <v>18</v>
      </c>
    </row>
    <row r="15" spans="1:39" ht="112.5">
      <c r="B15" s="130">
        <v>9</v>
      </c>
      <c r="C15" s="83" t="s">
        <v>314</v>
      </c>
      <c r="D15" s="83" t="s">
        <v>128</v>
      </c>
      <c r="E15" s="132" t="s">
        <v>321</v>
      </c>
      <c r="F15" s="147" t="s">
        <v>257</v>
      </c>
      <c r="G15" s="146" t="s">
        <v>346</v>
      </c>
      <c r="H15" s="146" t="s">
        <v>248</v>
      </c>
      <c r="I15" s="146" t="s">
        <v>265</v>
      </c>
      <c r="J15" s="152" t="s">
        <v>272</v>
      </c>
      <c r="K15" s="133" t="s">
        <v>61</v>
      </c>
      <c r="L15" s="134">
        <f>IF(Tabel_RIE[[#This Row],[E1]]&gt;0,VLOOKUP(Tabel_RIE[[#This Row],[E1]],Tabel_FK_E[],2,FALSE),"")</f>
        <v>3</v>
      </c>
      <c r="M15" s="133" t="s">
        <v>91</v>
      </c>
      <c r="N15" s="135">
        <f>IF(Tabel_RIE[[#This Row],[B1]]&gt;0,VLOOKUP(Tabel_RIE[[#This Row],[B1]],Tabel_FK_B[],2,FALSE),"")</f>
        <v>0.5</v>
      </c>
      <c r="O15" s="133" t="s">
        <v>185</v>
      </c>
      <c r="P15" s="135">
        <f>IF(Tabel_RIE[[#This Row],[W1]]&gt;0,VLOOKUP(Tabel_RIE[[#This Row],[W1]],Tabel_FK_W[],2,FALSE),"")</f>
        <v>1</v>
      </c>
      <c r="Q1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5" s="137">
        <f>IF(OR(Tabel_RIE[[#This Row],[E12]]="",Tabel_RIE[[#This Row],[B12]]="",Tabel_RIE[[#This Row],[W12]]=""),"",Tabel_RIE[[#This Row],[E12]]*Tabel_RIE[[#This Row],[B12]]*Tabel_RIE[[#This Row],[W12]])</f>
        <v>1.5</v>
      </c>
      <c r="S15" s="138" t="str">
        <f>IF(AND(Tabel_RIE[[#This Row],[E12]]="",Tabel_RIE[[#This Row],[R12]]=""),"",IF(AND(OR(Tabel_RIE[[#This Row],[E12]]="",Tabel_RIE[[#This Row],[E12]]&lt;15),OR(Tabel_RIE[[#This Row],[R12]]="",Tabel_RIE[[#This Row],[R12]]&lt;70)),"n.v.t.",IF(OR(Tabel_RIE[[#This Row],[E12]]&gt;=15,Tabel_RIE[[#This Row],[R12]]&gt;=70),"√","fout")))</f>
        <v>n.v.t.</v>
      </c>
      <c r="T15" s="85" t="s">
        <v>286</v>
      </c>
      <c r="U15" s="146" t="s">
        <v>292</v>
      </c>
      <c r="V15" s="140"/>
      <c r="W15" s="141"/>
      <c r="X15" s="142" t="str">
        <f t="shared" si="0"/>
        <v>Bronaanpak:
Collectieve maatregelen:
Individuele maatregelen:
PBM's:</v>
      </c>
      <c r="Y15" s="132"/>
      <c r="Z15" s="143"/>
      <c r="AA15" s="139"/>
      <c r="AB15" s="135" t="str">
        <f>IF(Tabel_RIE[[#This Row],[E2]]&gt;0,VLOOKUP(Tabel_RIE[[#This Row],[E2]],Tabel_FK_E[],2,FALSE),"")</f>
        <v/>
      </c>
      <c r="AC15" s="139"/>
      <c r="AD15" s="135" t="str">
        <f>IF(Tabel_RIE[[#This Row],[B2]]&gt;0,VLOOKUP(Tabel_RIE[[#This Row],[B2]],Tabel_FK_B[],2,FALSE),"")</f>
        <v/>
      </c>
      <c r="AE15" s="139"/>
      <c r="AF15" s="135" t="str">
        <f>IF(Tabel_RIE[[#This Row],[W2]]&gt;0,VLOOKUP(Tabel_RIE[[#This Row],[W2]],Tabel_FK_W[],2,FALSE),"")</f>
        <v/>
      </c>
      <c r="AG15"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 s="137"/>
      <c r="AI15" s="132"/>
      <c r="AJ15" s="141"/>
      <c r="AK15"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15" s="144" t="str">
        <f>IF(AND(Tabel_RIE[[#This Row],[R12]]&gt;=70,Tabel_RIE[[#This Row],[R22]]&lt;70),"Ja","Nee")</f>
        <v>Nee</v>
      </c>
      <c r="AM15" s="144">
        <f>IF(Tabel_RIE[[#This Row],[R22]]&lt;&gt;"",Tabel_RIE[[#This Row],[R22]],Tabel_RIE[[#This Row],[R12]])</f>
        <v>1.5</v>
      </c>
    </row>
    <row r="16" spans="1:39" ht="101.25">
      <c r="B16" s="130">
        <v>10</v>
      </c>
      <c r="C16" s="83" t="s">
        <v>313</v>
      </c>
      <c r="D16" s="83" t="s">
        <v>128</v>
      </c>
      <c r="E16" s="132" t="s">
        <v>321</v>
      </c>
      <c r="F16" s="147" t="s">
        <v>257</v>
      </c>
      <c r="G16" s="146" t="s">
        <v>346</v>
      </c>
      <c r="H16" s="146" t="s">
        <v>368</v>
      </c>
      <c r="I16" s="149" t="s">
        <v>266</v>
      </c>
      <c r="J16" s="152" t="s">
        <v>276</v>
      </c>
      <c r="K16" s="133" t="s">
        <v>61</v>
      </c>
      <c r="L16" s="134">
        <f>IF(Tabel_RIE[[#This Row],[E1]]&gt;0,VLOOKUP(Tabel_RIE[[#This Row],[E1]],Tabel_FK_E[],2,FALSE),"")</f>
        <v>3</v>
      </c>
      <c r="M16" s="133" t="s">
        <v>91</v>
      </c>
      <c r="N16" s="135">
        <f>IF(Tabel_RIE[[#This Row],[B1]]&gt;0,VLOOKUP(Tabel_RIE[[#This Row],[B1]],Tabel_FK_B[],2,FALSE),"")</f>
        <v>0.5</v>
      </c>
      <c r="O16" s="133" t="s">
        <v>185</v>
      </c>
      <c r="P16" s="135">
        <f>IF(Tabel_RIE[[#This Row],[W1]]&gt;0,VLOOKUP(Tabel_RIE[[#This Row],[W1]],Tabel_FK_W[],2,FALSE),"")</f>
        <v>1</v>
      </c>
      <c r="Q1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6" s="137">
        <f>IF(OR(Tabel_RIE[[#This Row],[E12]]="",Tabel_RIE[[#This Row],[B12]]="",Tabel_RIE[[#This Row],[W12]]=""),"",Tabel_RIE[[#This Row],[E12]]*Tabel_RIE[[#This Row],[B12]]*Tabel_RIE[[#This Row],[W12]])</f>
        <v>1.5</v>
      </c>
      <c r="S16" s="138" t="str">
        <f>IF(AND(Tabel_RIE[[#This Row],[E12]]="",Tabel_RIE[[#This Row],[R12]]=""),"",IF(AND(OR(Tabel_RIE[[#This Row],[E12]]="",Tabel_RIE[[#This Row],[E12]]&lt;15),OR(Tabel_RIE[[#This Row],[R12]]="",Tabel_RIE[[#This Row],[R12]]&lt;70)),"n.v.t.",IF(OR(Tabel_RIE[[#This Row],[E12]]&gt;=15,Tabel_RIE[[#This Row],[R12]]&gt;=70),"√","fout")))</f>
        <v>n.v.t.</v>
      </c>
      <c r="T16" s="85" t="s">
        <v>286</v>
      </c>
      <c r="U16" s="146" t="s">
        <v>293</v>
      </c>
      <c r="V16" s="140"/>
      <c r="W16" s="141"/>
      <c r="X16" s="142" t="str">
        <f t="shared" si="0"/>
        <v>Bronaanpak:
Collectieve maatregelen:
Individuele maatregelen:
PBM's:</v>
      </c>
      <c r="Y16" s="132"/>
      <c r="Z16" s="143"/>
      <c r="AA16" s="139"/>
      <c r="AB16" s="135" t="str">
        <f>IF(Tabel_RIE[[#This Row],[E2]]&gt;0,VLOOKUP(Tabel_RIE[[#This Row],[E2]],Tabel_FK_E[],2,FALSE),"")</f>
        <v/>
      </c>
      <c r="AC16" s="139"/>
      <c r="AD16" s="135" t="str">
        <f>IF(Tabel_RIE[[#This Row],[B2]]&gt;0,VLOOKUP(Tabel_RIE[[#This Row],[B2]],Tabel_FK_B[],2,FALSE),"")</f>
        <v/>
      </c>
      <c r="AE16" s="139"/>
      <c r="AF16" s="135" t="str">
        <f>IF(Tabel_RIE[[#This Row],[W2]]&gt;0,VLOOKUP(Tabel_RIE[[#This Row],[W2]],Tabel_FK_W[],2,FALSE),"")</f>
        <v/>
      </c>
      <c r="AG16"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 s="137"/>
      <c r="AI16" s="132"/>
      <c r="AJ16" s="141"/>
      <c r="AK16"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16" s="144" t="str">
        <f>IF(AND(Tabel_RIE[[#This Row],[R12]]&gt;=70,Tabel_RIE[[#This Row],[R22]]&lt;70),"Ja","Nee")</f>
        <v>Nee</v>
      </c>
      <c r="AM16" s="144">
        <f>IF(Tabel_RIE[[#This Row],[R22]]&lt;&gt;"",Tabel_RIE[[#This Row],[R22]],Tabel_RIE[[#This Row],[R12]])</f>
        <v>1.5</v>
      </c>
    </row>
    <row r="17" spans="2:39" ht="67.5">
      <c r="B17" s="130">
        <v>11</v>
      </c>
      <c r="C17" s="83" t="s">
        <v>313</v>
      </c>
      <c r="D17" s="83" t="s">
        <v>126</v>
      </c>
      <c r="E17" s="132" t="s">
        <v>267</v>
      </c>
      <c r="F17" s="147" t="s">
        <v>257</v>
      </c>
      <c r="G17" s="146" t="s">
        <v>349</v>
      </c>
      <c r="H17" s="146" t="s">
        <v>249</v>
      </c>
      <c r="I17" s="149" t="s">
        <v>267</v>
      </c>
      <c r="J17" s="152" t="s">
        <v>278</v>
      </c>
      <c r="K17" s="133" t="s">
        <v>63</v>
      </c>
      <c r="L17" s="134">
        <f>IF(Tabel_RIE[[#This Row],[E1]]&gt;0,VLOOKUP(Tabel_RIE[[#This Row],[E1]],Tabel_FK_E[],2,FALSE),"")</f>
        <v>15</v>
      </c>
      <c r="M17" s="133" t="s">
        <v>91</v>
      </c>
      <c r="N17" s="135">
        <f>IF(Tabel_RIE[[#This Row],[B1]]&gt;0,VLOOKUP(Tabel_RIE[[#This Row],[B1]],Tabel_FK_B[],2,FALSE),"")</f>
        <v>0.5</v>
      </c>
      <c r="O17" s="133" t="s">
        <v>185</v>
      </c>
      <c r="P17" s="135">
        <f>IF(Tabel_RIE[[#This Row],[W1]]&gt;0,VLOOKUP(Tabel_RIE[[#This Row],[W1]],Tabel_FK_W[],2,FALSE),"")</f>
        <v>1</v>
      </c>
      <c r="Q1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7" s="137">
        <f>IF(OR(Tabel_RIE[[#This Row],[E12]]="",Tabel_RIE[[#This Row],[B12]]="",Tabel_RIE[[#This Row],[W12]]=""),"",Tabel_RIE[[#This Row],[E12]]*Tabel_RIE[[#This Row],[B12]]*Tabel_RIE[[#This Row],[W12]])</f>
        <v>7.5</v>
      </c>
      <c r="S17" s="138" t="str">
        <f>IF(AND(Tabel_RIE[[#This Row],[E12]]="",Tabel_RIE[[#This Row],[R12]]=""),"",IF(AND(OR(Tabel_RIE[[#This Row],[E12]]="",Tabel_RIE[[#This Row],[E12]]&lt;15),OR(Tabel_RIE[[#This Row],[R12]]="",Tabel_RIE[[#This Row],[R12]]&lt;70)),"n.v.t.",IF(OR(Tabel_RIE[[#This Row],[E12]]&gt;=15,Tabel_RIE[[#This Row],[R12]]&gt;=70),"√","fout")))</f>
        <v>√</v>
      </c>
      <c r="T17" s="85" t="s">
        <v>285</v>
      </c>
      <c r="U17" s="146" t="s">
        <v>294</v>
      </c>
      <c r="V17" s="140" t="s">
        <v>114</v>
      </c>
      <c r="W17" s="141">
        <v>44945</v>
      </c>
      <c r="X17" s="142" t="str">
        <f t="shared" si="0"/>
        <v>Bronaanpak:
Collectieve maatregelen:
Individuele maatregelen:
PBM's:</v>
      </c>
      <c r="Y17" s="132" t="s">
        <v>348</v>
      </c>
      <c r="Z17" s="143" t="s">
        <v>314</v>
      </c>
      <c r="AA17" s="139" t="s">
        <v>60</v>
      </c>
      <c r="AB17" s="135">
        <f>IF(Tabel_RIE[[#This Row],[E2]]&gt;0,VLOOKUP(Tabel_RIE[[#This Row],[E2]],Tabel_FK_E[],2,FALSE),"")</f>
        <v>1</v>
      </c>
      <c r="AC17" s="139" t="s">
        <v>91</v>
      </c>
      <c r="AD17" s="135">
        <f>IF(Tabel_RIE[[#This Row],[B2]]&gt;0,VLOOKUP(Tabel_RIE[[#This Row],[B2]],Tabel_FK_B[],2,FALSE),"")</f>
        <v>0.5</v>
      </c>
      <c r="AE17" s="139" t="s">
        <v>188</v>
      </c>
      <c r="AF17" s="135">
        <f>IF(Tabel_RIE[[#This Row],[W2]]&gt;0,VLOOKUP(Tabel_RIE[[#This Row],[W2]],Tabel_FK_W[],2,FALSE),"")</f>
        <v>0.1</v>
      </c>
      <c r="AG17"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Risico: Licht.
Te nemen maatregel: Aanvaardbaar</v>
      </c>
      <c r="AH17" s="118">
        <f>IF(OR(Tabel_RIE[[#This Row],[E3]]="",Tabel_RIE[[#This Row],[B3]]="",Tabel_RIE[[#This Row],[W3]]=""),"",Tabel_RIE[[#This Row],[E3]]*Tabel_RIE[[#This Row],[B3]]*Tabel_RIE[[#This Row],[W3]])</f>
        <v>0.05</v>
      </c>
      <c r="AI17" s="132" t="s">
        <v>347</v>
      </c>
      <c r="AJ17" s="141">
        <v>44945</v>
      </c>
      <c r="AK17"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17" s="144" t="str">
        <f>IF(AND(Tabel_RIE[[#This Row],[R12]]&gt;=70,Tabel_RIE[[#This Row],[R22]]&lt;70),"Ja","Nee")</f>
        <v>Nee</v>
      </c>
      <c r="AM17" s="144">
        <f>IF(Tabel_RIE[[#This Row],[R22]]&lt;&gt;"",Tabel_RIE[[#This Row],[R22]],Tabel_RIE[[#This Row],[R12]])</f>
        <v>0.05</v>
      </c>
    </row>
    <row r="18" spans="2:39" ht="67.5">
      <c r="B18" s="130">
        <v>12</v>
      </c>
      <c r="C18" s="83" t="s">
        <v>315</v>
      </c>
      <c r="D18" s="83" t="s">
        <v>126</v>
      </c>
      <c r="E18" s="132" t="s">
        <v>322</v>
      </c>
      <c r="F18" s="147" t="s">
        <v>257</v>
      </c>
      <c r="G18" s="146" t="s">
        <v>351</v>
      </c>
      <c r="H18" s="146" t="s">
        <v>250</v>
      </c>
      <c r="I18" s="146" t="s">
        <v>353</v>
      </c>
      <c r="J18" s="152" t="s">
        <v>279</v>
      </c>
      <c r="K18" s="133" t="s">
        <v>61</v>
      </c>
      <c r="L18" s="134">
        <f>IF(Tabel_RIE[[#This Row],[E1]]&gt;0,VLOOKUP(Tabel_RIE[[#This Row],[E1]],Tabel_FK_E[],2,FALSE),"")</f>
        <v>3</v>
      </c>
      <c r="M18" s="133" t="s">
        <v>92</v>
      </c>
      <c r="N18" s="135">
        <f>IF(Tabel_RIE[[#This Row],[B1]]&gt;0,VLOOKUP(Tabel_RIE[[#This Row],[B1]],Tabel_FK_B[],2,FALSE),"")</f>
        <v>1</v>
      </c>
      <c r="O18" s="133" t="s">
        <v>183</v>
      </c>
      <c r="P18" s="135">
        <f>IF(Tabel_RIE[[#This Row],[W1]]&gt;0,VLOOKUP(Tabel_RIE[[#This Row],[W1]],Tabel_FK_W[],2,FALSE),"")</f>
        <v>6</v>
      </c>
      <c r="Q1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8" s="137">
        <f>IF(OR(Tabel_RIE[[#This Row],[E12]]="",Tabel_RIE[[#This Row],[B12]]="",Tabel_RIE[[#This Row],[W12]]=""),"",Tabel_RIE[[#This Row],[E12]]*Tabel_RIE[[#This Row],[B12]]*Tabel_RIE[[#This Row],[W12]])</f>
        <v>18</v>
      </c>
      <c r="S18" s="138" t="str">
        <f>IF(AND(Tabel_RIE[[#This Row],[E12]]="",Tabel_RIE[[#This Row],[R12]]=""),"",IF(AND(OR(Tabel_RIE[[#This Row],[E12]]="",Tabel_RIE[[#This Row],[E12]]&lt;15),OR(Tabel_RIE[[#This Row],[R12]]="",Tabel_RIE[[#This Row],[R12]]&lt;70)),"n.v.t.",IF(OR(Tabel_RIE[[#This Row],[E12]]&gt;=15,Tabel_RIE[[#This Row],[R12]]&gt;=70),"√","fout")))</f>
        <v>n.v.t.</v>
      </c>
      <c r="T18" s="85" t="s">
        <v>286</v>
      </c>
      <c r="U18" s="146" t="s">
        <v>295</v>
      </c>
      <c r="V18" s="140"/>
      <c r="W18" s="141"/>
      <c r="X18" s="142" t="str">
        <f t="shared" si="0"/>
        <v>Bronaanpak:
Collectieve maatregelen:
Individuele maatregelen:
PBM's:</v>
      </c>
      <c r="Y18" s="132"/>
      <c r="Z18" s="143"/>
      <c r="AA18" s="139"/>
      <c r="AB18" s="135" t="str">
        <f>IF(Tabel_RIE[[#This Row],[E2]]&gt;0,VLOOKUP(Tabel_RIE[[#This Row],[E2]],Tabel_FK_E[],2,FALSE),"")</f>
        <v/>
      </c>
      <c r="AC18" s="139"/>
      <c r="AD18" s="135" t="str">
        <f>IF(Tabel_RIE[[#This Row],[B2]]&gt;0,VLOOKUP(Tabel_RIE[[#This Row],[B2]],Tabel_FK_B[],2,FALSE),"")</f>
        <v/>
      </c>
      <c r="AE18" s="139"/>
      <c r="AF18" s="135" t="str">
        <f>IF(Tabel_RIE[[#This Row],[W2]]&gt;0,VLOOKUP(Tabel_RIE[[#This Row],[W2]],Tabel_FK_W[],2,FALSE),"")</f>
        <v/>
      </c>
      <c r="AG18"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 s="137"/>
      <c r="AI18" s="132"/>
      <c r="AJ18" s="141"/>
      <c r="AK18"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18" s="144" t="str">
        <f>IF(AND(Tabel_RIE[[#This Row],[R12]]&gt;=70,Tabel_RIE[[#This Row],[R22]]&lt;70),"Ja","Nee")</f>
        <v>Nee</v>
      </c>
      <c r="AM18" s="144">
        <f>IF(Tabel_RIE[[#This Row],[R22]]&lt;&gt;"",Tabel_RIE[[#This Row],[R22]],Tabel_RIE[[#This Row],[R12]])</f>
        <v>18</v>
      </c>
    </row>
    <row r="19" spans="2:39" ht="67.5">
      <c r="B19" s="130">
        <v>13</v>
      </c>
      <c r="C19" s="83" t="s">
        <v>316</v>
      </c>
      <c r="D19" s="83" t="s">
        <v>126</v>
      </c>
      <c r="E19" s="132" t="s">
        <v>323</v>
      </c>
      <c r="F19" s="147" t="s">
        <v>257</v>
      </c>
      <c r="G19" s="146" t="s">
        <v>350</v>
      </c>
      <c r="H19" s="146" t="s">
        <v>324</v>
      </c>
      <c r="I19" s="149" t="s">
        <v>352</v>
      </c>
      <c r="J19" s="152" t="s">
        <v>279</v>
      </c>
      <c r="K19" s="133" t="s">
        <v>62</v>
      </c>
      <c r="L19" s="134">
        <f>IF(Tabel_RIE[[#This Row],[E1]]&gt;0,VLOOKUP(Tabel_RIE[[#This Row],[E1]],Tabel_FK_E[],2,FALSE),"")</f>
        <v>7</v>
      </c>
      <c r="M19" s="133" t="s">
        <v>91</v>
      </c>
      <c r="N19" s="135">
        <f>IF(Tabel_RIE[[#This Row],[B1]]&gt;0,VLOOKUP(Tabel_RIE[[#This Row],[B1]],Tabel_FK_B[],2,FALSE),"")</f>
        <v>0.5</v>
      </c>
      <c r="O19" s="133" t="s">
        <v>185</v>
      </c>
      <c r="P19" s="135">
        <f>IF(Tabel_RIE[[#This Row],[W1]]&gt;0,VLOOKUP(Tabel_RIE[[#This Row],[W1]],Tabel_FK_W[],2,FALSE),"")</f>
        <v>1</v>
      </c>
      <c r="Q1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9" s="137">
        <f>IF(OR(Tabel_RIE[[#This Row],[E12]]="",Tabel_RIE[[#This Row],[B12]]="",Tabel_RIE[[#This Row],[W12]]=""),"",Tabel_RIE[[#This Row],[E12]]*Tabel_RIE[[#This Row],[B12]]*Tabel_RIE[[#This Row],[W12]])</f>
        <v>3.5</v>
      </c>
      <c r="S19" s="138" t="str">
        <f>IF(AND(Tabel_RIE[[#This Row],[E12]]="",Tabel_RIE[[#This Row],[R12]]=""),"",IF(AND(OR(Tabel_RIE[[#This Row],[E12]]="",Tabel_RIE[[#This Row],[E12]]&lt;15),OR(Tabel_RIE[[#This Row],[R12]]="",Tabel_RIE[[#This Row],[R12]]&lt;70)),"n.v.t.",IF(OR(Tabel_RIE[[#This Row],[E12]]&gt;=15,Tabel_RIE[[#This Row],[R12]]&gt;=70),"√","fout")))</f>
        <v>n.v.t.</v>
      </c>
      <c r="T19" s="85" t="s">
        <v>286</v>
      </c>
      <c r="U19" s="146" t="s">
        <v>296</v>
      </c>
      <c r="V19" s="140"/>
      <c r="W19" s="141"/>
      <c r="X19" s="142" t="str">
        <f t="shared" si="0"/>
        <v>Bronaanpak:
Collectieve maatregelen:
Individuele maatregelen:
PBM's:</v>
      </c>
      <c r="Y19" s="132"/>
      <c r="Z19" s="143"/>
      <c r="AA19" s="139"/>
      <c r="AB19" s="135" t="str">
        <f>IF(Tabel_RIE[[#This Row],[E2]]&gt;0,VLOOKUP(Tabel_RIE[[#This Row],[E2]],Tabel_FK_E[],2,FALSE),"")</f>
        <v/>
      </c>
      <c r="AC19" s="139"/>
      <c r="AD19" s="135" t="str">
        <f>IF(Tabel_RIE[[#This Row],[B2]]&gt;0,VLOOKUP(Tabel_RIE[[#This Row],[B2]],Tabel_FK_B[],2,FALSE),"")</f>
        <v/>
      </c>
      <c r="AE19" s="139"/>
      <c r="AF19" s="135" t="str">
        <f>IF(Tabel_RIE[[#This Row],[W2]]&gt;0,VLOOKUP(Tabel_RIE[[#This Row],[W2]],Tabel_FK_W[],2,FALSE),"")</f>
        <v/>
      </c>
      <c r="AG19"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 s="137"/>
      <c r="AI19" s="132"/>
      <c r="AJ19" s="141"/>
      <c r="AK19"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19" s="144" t="str">
        <f>IF(AND(Tabel_RIE[[#This Row],[R12]]&gt;=70,Tabel_RIE[[#This Row],[R22]]&lt;70),"Ja","Nee")</f>
        <v>Nee</v>
      </c>
      <c r="AM19" s="144">
        <f>IF(Tabel_RIE[[#This Row],[R22]]&lt;&gt;"",Tabel_RIE[[#This Row],[R22]],Tabel_RIE[[#This Row],[R12]])</f>
        <v>3.5</v>
      </c>
    </row>
    <row r="20" spans="2:39" ht="67.5">
      <c r="B20" s="130">
        <v>14</v>
      </c>
      <c r="C20" s="83" t="s">
        <v>312</v>
      </c>
      <c r="D20" s="83" t="s">
        <v>126</v>
      </c>
      <c r="E20" s="132" t="s">
        <v>325</v>
      </c>
      <c r="F20" s="147" t="s">
        <v>257</v>
      </c>
      <c r="G20" s="146" t="s">
        <v>354</v>
      </c>
      <c r="H20" s="146" t="s">
        <v>251</v>
      </c>
      <c r="I20" s="149" t="s">
        <v>268</v>
      </c>
      <c r="J20" s="152" t="s">
        <v>280</v>
      </c>
      <c r="K20" s="133" t="s">
        <v>61</v>
      </c>
      <c r="L20" s="134">
        <f>IF(Tabel_RIE[[#This Row],[E1]]&gt;0,VLOOKUP(Tabel_RIE[[#This Row],[E1]],Tabel_FK_E[],2,FALSE),"")</f>
        <v>3</v>
      </c>
      <c r="M20" s="133" t="s">
        <v>93</v>
      </c>
      <c r="N20" s="135">
        <f>IF(Tabel_RIE[[#This Row],[B1]]&gt;0,VLOOKUP(Tabel_RIE[[#This Row],[B1]],Tabel_FK_B[],2,FALSE),"")</f>
        <v>2</v>
      </c>
      <c r="O20" s="133" t="s">
        <v>185</v>
      </c>
      <c r="P20" s="135">
        <f>IF(Tabel_RIE[[#This Row],[W1]]&gt;0,VLOOKUP(Tabel_RIE[[#This Row],[W1]],Tabel_FK_W[],2,FALSE),"")</f>
        <v>1</v>
      </c>
      <c r="Q2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0" s="137">
        <f>IF(OR(Tabel_RIE[[#This Row],[E12]]="",Tabel_RIE[[#This Row],[B12]]="",Tabel_RIE[[#This Row],[W12]]=""),"",Tabel_RIE[[#This Row],[E12]]*Tabel_RIE[[#This Row],[B12]]*Tabel_RIE[[#This Row],[W12]])</f>
        <v>6</v>
      </c>
      <c r="S20" s="138" t="str">
        <f>IF(AND(Tabel_RIE[[#This Row],[E12]]="",Tabel_RIE[[#This Row],[R12]]=""),"",IF(AND(OR(Tabel_RIE[[#This Row],[E12]]="",Tabel_RIE[[#This Row],[E12]]&lt;15),OR(Tabel_RIE[[#This Row],[R12]]="",Tabel_RIE[[#This Row],[R12]]&lt;70)),"n.v.t.",IF(OR(Tabel_RIE[[#This Row],[E12]]&gt;=15,Tabel_RIE[[#This Row],[R12]]&gt;=70),"√","fout")))</f>
        <v>n.v.t.</v>
      </c>
      <c r="T20" s="85" t="s">
        <v>286</v>
      </c>
      <c r="U20" s="146" t="s">
        <v>297</v>
      </c>
      <c r="V20" s="140"/>
      <c r="W20" s="141"/>
      <c r="X20" s="142" t="str">
        <f t="shared" si="0"/>
        <v>Bronaanpak:
Collectieve maatregelen:
Individuele maatregelen:
PBM's:</v>
      </c>
      <c r="Y20" s="132"/>
      <c r="Z20" s="143"/>
      <c r="AA20" s="139"/>
      <c r="AB20" s="135" t="str">
        <f>IF(Tabel_RIE[[#This Row],[E2]]&gt;0,VLOOKUP(Tabel_RIE[[#This Row],[E2]],Tabel_FK_E[],2,FALSE),"")</f>
        <v/>
      </c>
      <c r="AC20" s="139"/>
      <c r="AD20" s="135" t="str">
        <f>IF(Tabel_RIE[[#This Row],[B2]]&gt;0,VLOOKUP(Tabel_RIE[[#This Row],[B2]],Tabel_FK_B[],2,FALSE),"")</f>
        <v/>
      </c>
      <c r="AE20" s="139"/>
      <c r="AF20" s="135" t="str">
        <f>IF(Tabel_RIE[[#This Row],[W2]]&gt;0,VLOOKUP(Tabel_RIE[[#This Row],[W2]],Tabel_FK_W[],2,FALSE),"")</f>
        <v/>
      </c>
      <c r="AG20"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 s="137"/>
      <c r="AI20" s="132"/>
      <c r="AJ20" s="141"/>
      <c r="AK20"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20" s="144" t="str">
        <f>IF(AND(Tabel_RIE[[#This Row],[R12]]&gt;=70,Tabel_RIE[[#This Row],[R22]]&lt;70),"Ja","Nee")</f>
        <v>Nee</v>
      </c>
      <c r="AM20" s="144">
        <f>IF(Tabel_RIE[[#This Row],[R22]]&lt;&gt;"",Tabel_RIE[[#This Row],[R22]],Tabel_RIE[[#This Row],[R12]])</f>
        <v>6</v>
      </c>
    </row>
    <row r="21" spans="2:39" ht="123.75">
      <c r="B21" s="130">
        <v>15</v>
      </c>
      <c r="C21" s="83" t="s">
        <v>307</v>
      </c>
      <c r="D21" s="83" t="s">
        <v>126</v>
      </c>
      <c r="E21" s="132" t="s">
        <v>326</v>
      </c>
      <c r="F21" s="147" t="s">
        <v>257</v>
      </c>
      <c r="G21" s="146" t="s">
        <v>355</v>
      </c>
      <c r="H21" s="146" t="s">
        <v>252</v>
      </c>
      <c r="I21" s="149" t="s">
        <v>317</v>
      </c>
      <c r="J21" s="152" t="s">
        <v>281</v>
      </c>
      <c r="K21" s="133" t="s">
        <v>61</v>
      </c>
      <c r="L21" s="134">
        <f>IF(Tabel_RIE[[#This Row],[E1]]&gt;0,VLOOKUP(Tabel_RIE[[#This Row],[E1]],Tabel_FK_E[],2,FALSE),"")</f>
        <v>3</v>
      </c>
      <c r="M21" s="133" t="s">
        <v>92</v>
      </c>
      <c r="N21" s="135">
        <f>IF(Tabel_RIE[[#This Row],[B1]]&gt;0,VLOOKUP(Tabel_RIE[[#This Row],[B1]],Tabel_FK_B[],2,FALSE),"")</f>
        <v>1</v>
      </c>
      <c r="O21" s="133" t="s">
        <v>186</v>
      </c>
      <c r="P21" s="135">
        <f>IF(Tabel_RIE[[#This Row],[W1]]&gt;0,VLOOKUP(Tabel_RIE[[#This Row],[W1]],Tabel_FK_W[],2,FALSE),"")</f>
        <v>0.5</v>
      </c>
      <c r="Q2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1" s="137">
        <f>IF(OR(Tabel_RIE[[#This Row],[E12]]="",Tabel_RIE[[#This Row],[B12]]="",Tabel_RIE[[#This Row],[W12]]=""),"",Tabel_RIE[[#This Row],[E12]]*Tabel_RIE[[#This Row],[B12]]*Tabel_RIE[[#This Row],[W12]])</f>
        <v>1.5</v>
      </c>
      <c r="S21" s="138" t="str">
        <f>IF(AND(Tabel_RIE[[#This Row],[E12]]="",Tabel_RIE[[#This Row],[R12]]=""),"",IF(AND(OR(Tabel_RIE[[#This Row],[E12]]="",Tabel_RIE[[#This Row],[E12]]&lt;15),OR(Tabel_RIE[[#This Row],[R12]]="",Tabel_RIE[[#This Row],[R12]]&lt;70)),"n.v.t.",IF(OR(Tabel_RIE[[#This Row],[E12]]&gt;=15,Tabel_RIE[[#This Row],[R12]]&gt;=70),"√","fout")))</f>
        <v>n.v.t.</v>
      </c>
      <c r="T21" s="85" t="s">
        <v>286</v>
      </c>
      <c r="U21" s="146" t="s">
        <v>298</v>
      </c>
      <c r="V21" s="140"/>
      <c r="W21" s="141"/>
      <c r="X21" s="142" t="str">
        <f t="shared" si="0"/>
        <v>Bronaanpak:
Collectieve maatregelen:
Individuele maatregelen:
PBM's:</v>
      </c>
      <c r="Y21" s="132"/>
      <c r="Z21" s="143"/>
      <c r="AA21" s="139"/>
      <c r="AB21" s="135" t="str">
        <f>IF(Tabel_RIE[[#This Row],[E2]]&gt;0,VLOOKUP(Tabel_RIE[[#This Row],[E2]],Tabel_FK_E[],2,FALSE),"")</f>
        <v/>
      </c>
      <c r="AC21" s="139"/>
      <c r="AD21" s="135" t="str">
        <f>IF(Tabel_RIE[[#This Row],[B2]]&gt;0,VLOOKUP(Tabel_RIE[[#This Row],[B2]],Tabel_FK_B[],2,FALSE),"")</f>
        <v/>
      </c>
      <c r="AE21" s="139"/>
      <c r="AF21" s="135" t="str">
        <f>IF(Tabel_RIE[[#This Row],[W2]]&gt;0,VLOOKUP(Tabel_RIE[[#This Row],[W2]],Tabel_FK_W[],2,FALSE),"")</f>
        <v/>
      </c>
      <c r="AG21"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 s="137"/>
      <c r="AI21" s="132"/>
      <c r="AJ21" s="141"/>
      <c r="AK21"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21" s="144" t="str">
        <f>IF(AND(Tabel_RIE[[#This Row],[R12]]&gt;=70,Tabel_RIE[[#This Row],[R22]]&lt;70),"Ja","Nee")</f>
        <v>Nee</v>
      </c>
      <c r="AM21" s="144">
        <f>IF(Tabel_RIE[[#This Row],[R22]]&lt;&gt;"",Tabel_RIE[[#This Row],[R22]],Tabel_RIE[[#This Row],[R12]])</f>
        <v>1.5</v>
      </c>
    </row>
    <row r="22" spans="2:39" ht="101.25">
      <c r="B22" s="130">
        <v>16</v>
      </c>
      <c r="C22" s="83" t="s">
        <v>307</v>
      </c>
      <c r="D22" s="83" t="s">
        <v>126</v>
      </c>
      <c r="E22" s="132" t="s">
        <v>327</v>
      </c>
      <c r="F22" s="147" t="s">
        <v>257</v>
      </c>
      <c r="G22" s="146" t="s">
        <v>357</v>
      </c>
      <c r="H22" s="146" t="s">
        <v>253</v>
      </c>
      <c r="I22" s="146" t="s">
        <v>356</v>
      </c>
      <c r="J22" s="152" t="s">
        <v>282</v>
      </c>
      <c r="K22" s="133" t="s">
        <v>62</v>
      </c>
      <c r="L22" s="134">
        <f>IF(Tabel_RIE[[#This Row],[E1]]&gt;0,VLOOKUP(Tabel_RIE[[#This Row],[E1]],Tabel_FK_E[],2,FALSE),"")</f>
        <v>7</v>
      </c>
      <c r="M22" s="133" t="s">
        <v>91</v>
      </c>
      <c r="N22" s="135">
        <f>IF(Tabel_RIE[[#This Row],[B1]]&gt;0,VLOOKUP(Tabel_RIE[[#This Row],[B1]],Tabel_FK_B[],2,FALSE),"")</f>
        <v>0.5</v>
      </c>
      <c r="O22" s="133" t="s">
        <v>186</v>
      </c>
      <c r="P22" s="135">
        <f>IF(Tabel_RIE[[#This Row],[W1]]&gt;0,VLOOKUP(Tabel_RIE[[#This Row],[W1]],Tabel_FK_W[],2,FALSE),"")</f>
        <v>0.5</v>
      </c>
      <c r="Q2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2" s="137">
        <f>IF(OR(Tabel_RIE[[#This Row],[E12]]="",Tabel_RIE[[#This Row],[B12]]="",Tabel_RIE[[#This Row],[W12]]=""),"",Tabel_RIE[[#This Row],[E12]]*Tabel_RIE[[#This Row],[B12]]*Tabel_RIE[[#This Row],[W12]])</f>
        <v>1.75</v>
      </c>
      <c r="S22" s="138" t="str">
        <f>IF(AND(Tabel_RIE[[#This Row],[E12]]="",Tabel_RIE[[#This Row],[R12]]=""),"",IF(AND(OR(Tabel_RIE[[#This Row],[E12]]="",Tabel_RIE[[#This Row],[E12]]&lt;15),OR(Tabel_RIE[[#This Row],[R12]]="",Tabel_RIE[[#This Row],[R12]]&lt;70)),"n.v.t.",IF(OR(Tabel_RIE[[#This Row],[E12]]&gt;=15,Tabel_RIE[[#This Row],[R12]]&gt;=70),"√","fout")))</f>
        <v>n.v.t.</v>
      </c>
      <c r="T22" s="85" t="s">
        <v>286</v>
      </c>
      <c r="U22" s="146" t="s">
        <v>299</v>
      </c>
      <c r="V22" s="140"/>
      <c r="W22" s="141"/>
      <c r="X22" s="142" t="str">
        <f t="shared" si="0"/>
        <v>Bronaanpak:
Collectieve maatregelen:
Individuele maatregelen:
PBM's:</v>
      </c>
      <c r="Y22" s="132"/>
      <c r="Z22" s="143"/>
      <c r="AA22" s="139"/>
      <c r="AB22" s="135" t="str">
        <f>IF(Tabel_RIE[[#This Row],[E2]]&gt;0,VLOOKUP(Tabel_RIE[[#This Row],[E2]],Tabel_FK_E[],2,FALSE),"")</f>
        <v/>
      </c>
      <c r="AC22" s="139"/>
      <c r="AD22" s="135" t="str">
        <f>IF(Tabel_RIE[[#This Row],[B2]]&gt;0,VLOOKUP(Tabel_RIE[[#This Row],[B2]],Tabel_FK_B[],2,FALSE),"")</f>
        <v/>
      </c>
      <c r="AE22" s="139"/>
      <c r="AF22" s="135" t="str">
        <f>IF(Tabel_RIE[[#This Row],[W2]]&gt;0,VLOOKUP(Tabel_RIE[[#This Row],[W2]],Tabel_FK_W[],2,FALSE),"")</f>
        <v/>
      </c>
      <c r="AG22"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 s="137"/>
      <c r="AI22" s="132"/>
      <c r="AJ22" s="141"/>
      <c r="AK22"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22" s="144" t="str">
        <f>IF(AND(Tabel_RIE[[#This Row],[R12]]&gt;=70,Tabel_RIE[[#This Row],[R22]]&lt;70),"Ja","Nee")</f>
        <v>Nee</v>
      </c>
      <c r="AM22" s="144">
        <f>IF(Tabel_RIE[[#This Row],[R22]]&lt;&gt;"",Tabel_RIE[[#This Row],[R22]],Tabel_RIE[[#This Row],[R12]])</f>
        <v>1.75</v>
      </c>
    </row>
    <row r="23" spans="2:39" ht="67.5">
      <c r="B23" s="130">
        <v>17</v>
      </c>
      <c r="C23" s="83" t="s">
        <v>311</v>
      </c>
      <c r="D23" s="83" t="s">
        <v>126</v>
      </c>
      <c r="E23" s="132" t="s">
        <v>328</v>
      </c>
      <c r="F23" s="147" t="s">
        <v>257</v>
      </c>
      <c r="G23" s="146" t="s">
        <v>359</v>
      </c>
      <c r="H23" s="146" t="s">
        <v>254</v>
      </c>
      <c r="I23" s="146" t="s">
        <v>358</v>
      </c>
      <c r="J23" s="152" t="s">
        <v>283</v>
      </c>
      <c r="K23" s="133" t="s">
        <v>62</v>
      </c>
      <c r="L23" s="134">
        <f>IF(Tabel_RIE[[#This Row],[E1]]&gt;0,VLOOKUP(Tabel_RIE[[#This Row],[E1]],Tabel_FK_E[],2,FALSE),"")</f>
        <v>7</v>
      </c>
      <c r="M23" s="133" t="s">
        <v>92</v>
      </c>
      <c r="N23" s="135">
        <f>IF(Tabel_RIE[[#This Row],[B1]]&gt;0,VLOOKUP(Tabel_RIE[[#This Row],[B1]],Tabel_FK_B[],2,FALSE),"")</f>
        <v>1</v>
      </c>
      <c r="O23" s="133" t="s">
        <v>184</v>
      </c>
      <c r="P23" s="135">
        <f>IF(Tabel_RIE[[#This Row],[W1]]&gt;0,VLOOKUP(Tabel_RIE[[#This Row],[W1]],Tabel_FK_W[],2,FALSE),"")</f>
        <v>3</v>
      </c>
      <c r="Q2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3" s="137">
        <f>IF(OR(Tabel_RIE[[#This Row],[E12]]="",Tabel_RIE[[#This Row],[B12]]="",Tabel_RIE[[#This Row],[W12]]=""),"",Tabel_RIE[[#This Row],[E12]]*Tabel_RIE[[#This Row],[B12]]*Tabel_RIE[[#This Row],[W12]])</f>
        <v>21</v>
      </c>
      <c r="S23" s="138" t="str">
        <f>IF(AND(Tabel_RIE[[#This Row],[E12]]="",Tabel_RIE[[#This Row],[R12]]=""),"",IF(AND(OR(Tabel_RIE[[#This Row],[E12]]="",Tabel_RIE[[#This Row],[E12]]&lt;15),OR(Tabel_RIE[[#This Row],[R12]]="",Tabel_RIE[[#This Row],[R12]]&lt;70)),"n.v.t.",IF(OR(Tabel_RIE[[#This Row],[E12]]&gt;=15,Tabel_RIE[[#This Row],[R12]]&gt;=70),"√","fout")))</f>
        <v>n.v.t.</v>
      </c>
      <c r="T23" s="85" t="s">
        <v>286</v>
      </c>
      <c r="U23" s="146" t="s">
        <v>300</v>
      </c>
      <c r="V23" s="140"/>
      <c r="W23" s="141"/>
      <c r="X23" s="142" t="str">
        <f t="shared" si="0"/>
        <v>Bronaanpak:
Collectieve maatregelen:
Individuele maatregelen:
PBM's:</v>
      </c>
      <c r="Y23" s="132"/>
      <c r="Z23" s="143"/>
      <c r="AA23" s="139"/>
      <c r="AB23" s="135" t="str">
        <f>IF(Tabel_RIE[[#This Row],[E2]]&gt;0,VLOOKUP(Tabel_RIE[[#This Row],[E2]],Tabel_FK_E[],2,FALSE),"")</f>
        <v/>
      </c>
      <c r="AC23" s="139"/>
      <c r="AD23" s="135" t="str">
        <f>IF(Tabel_RIE[[#This Row],[B2]]&gt;0,VLOOKUP(Tabel_RIE[[#This Row],[B2]],Tabel_FK_B[],2,FALSE),"")</f>
        <v/>
      </c>
      <c r="AE23" s="139"/>
      <c r="AF23" s="135" t="str">
        <f>IF(Tabel_RIE[[#This Row],[W2]]&gt;0,VLOOKUP(Tabel_RIE[[#This Row],[W2]],Tabel_FK_W[],2,FALSE),"")</f>
        <v/>
      </c>
      <c r="AG23"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 s="137"/>
      <c r="AI23" s="132"/>
      <c r="AJ23" s="141"/>
      <c r="AK23"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23" s="144" t="str">
        <f>IF(AND(Tabel_RIE[[#This Row],[R12]]&gt;=70,Tabel_RIE[[#This Row],[R22]]&lt;70),"Ja","Nee")</f>
        <v>Nee</v>
      </c>
      <c r="AM23" s="144">
        <f>IF(Tabel_RIE[[#This Row],[R22]]&lt;&gt;"",Tabel_RIE[[#This Row],[R22]],Tabel_RIE[[#This Row],[R12]])</f>
        <v>21</v>
      </c>
    </row>
    <row r="24" spans="2:39" ht="67.5">
      <c r="B24" s="130">
        <v>18</v>
      </c>
      <c r="C24" s="83" t="s">
        <v>310</v>
      </c>
      <c r="D24" s="83" t="s">
        <v>126</v>
      </c>
      <c r="E24" s="132" t="s">
        <v>329</v>
      </c>
      <c r="F24" s="147" t="s">
        <v>259</v>
      </c>
      <c r="G24" s="146" t="s">
        <v>360</v>
      </c>
      <c r="H24" s="146" t="s">
        <v>255</v>
      </c>
      <c r="I24" s="146" t="s">
        <v>269</v>
      </c>
      <c r="J24" s="152" t="s">
        <v>284</v>
      </c>
      <c r="K24" s="133" t="s">
        <v>61</v>
      </c>
      <c r="L24" s="134">
        <f>IF(Tabel_RIE[[#This Row],[E1]]&gt;0,VLOOKUP(Tabel_RIE[[#This Row],[E1]],Tabel_FK_E[],2,FALSE),"")</f>
        <v>3</v>
      </c>
      <c r="M24" s="133" t="s">
        <v>92</v>
      </c>
      <c r="N24" s="135">
        <f>IF(Tabel_RIE[[#This Row],[B1]]&gt;0,VLOOKUP(Tabel_RIE[[#This Row],[B1]],Tabel_FK_B[],2,FALSE),"")</f>
        <v>1</v>
      </c>
      <c r="O24" s="133" t="s">
        <v>186</v>
      </c>
      <c r="P24" s="135">
        <f>IF(Tabel_RIE[[#This Row],[W1]]&gt;0,VLOOKUP(Tabel_RIE[[#This Row],[W1]],Tabel_FK_W[],2,FALSE),"")</f>
        <v>0.5</v>
      </c>
      <c r="Q2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137">
        <f>IF(OR(Tabel_RIE[[#This Row],[E12]]="",Tabel_RIE[[#This Row],[B12]]="",Tabel_RIE[[#This Row],[W12]]=""),"",Tabel_RIE[[#This Row],[E12]]*Tabel_RIE[[#This Row],[B12]]*Tabel_RIE[[#This Row],[W12]])</f>
        <v>1.5</v>
      </c>
      <c r="S24" s="138" t="str">
        <f>IF(AND(Tabel_RIE[[#This Row],[E12]]="",Tabel_RIE[[#This Row],[R12]]=""),"",IF(AND(OR(Tabel_RIE[[#This Row],[E12]]="",Tabel_RIE[[#This Row],[E12]]&lt;15),OR(Tabel_RIE[[#This Row],[R12]]="",Tabel_RIE[[#This Row],[R12]]&lt;70)),"n.v.t.",IF(OR(Tabel_RIE[[#This Row],[E12]]&gt;=15,Tabel_RIE[[#This Row],[R12]]&gt;=70),"√","fout")))</f>
        <v>n.v.t.</v>
      </c>
      <c r="T24" s="85" t="s">
        <v>286</v>
      </c>
      <c r="U24" s="146" t="s">
        <v>301</v>
      </c>
      <c r="V24" s="140"/>
      <c r="W24" s="141"/>
      <c r="X24" s="142" t="str">
        <f t="shared" si="0"/>
        <v>Bronaanpak:
Collectieve maatregelen:
Individuele maatregelen:
PBM's:</v>
      </c>
      <c r="Y24" s="132"/>
      <c r="Z24" s="143"/>
      <c r="AA24" s="139"/>
      <c r="AB24" s="135" t="str">
        <f>IF(Tabel_RIE[[#This Row],[E2]]&gt;0,VLOOKUP(Tabel_RIE[[#This Row],[E2]],Tabel_FK_E[],2,FALSE),"")</f>
        <v/>
      </c>
      <c r="AC24" s="139"/>
      <c r="AD24" s="135" t="str">
        <f>IF(Tabel_RIE[[#This Row],[B2]]&gt;0,VLOOKUP(Tabel_RIE[[#This Row],[B2]],Tabel_FK_B[],2,FALSE),"")</f>
        <v/>
      </c>
      <c r="AE24" s="139"/>
      <c r="AF24" s="135" t="str">
        <f>IF(Tabel_RIE[[#This Row],[W2]]&gt;0,VLOOKUP(Tabel_RIE[[#This Row],[W2]],Tabel_FK_W[],2,FALSE),"")</f>
        <v/>
      </c>
      <c r="AG24"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 s="137"/>
      <c r="AI24" s="132"/>
      <c r="AJ24" s="141"/>
      <c r="AK24"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24" s="144" t="str">
        <f>IF(AND(Tabel_RIE[[#This Row],[R12]]&gt;=70,Tabel_RIE[[#This Row],[R22]]&lt;70),"Ja","Nee")</f>
        <v>Nee</v>
      </c>
      <c r="AM24" s="144">
        <f>IF(Tabel_RIE[[#This Row],[R22]]&lt;&gt;"",Tabel_RIE[[#This Row],[R22]],Tabel_RIE[[#This Row],[R12]])</f>
        <v>1.5</v>
      </c>
    </row>
    <row r="25" spans="2:39" ht="67.5">
      <c r="B25" s="130">
        <v>19</v>
      </c>
      <c r="C25" s="131" t="s">
        <v>308</v>
      </c>
      <c r="D25" s="83" t="s">
        <v>128</v>
      </c>
      <c r="E25" s="132" t="s">
        <v>303</v>
      </c>
      <c r="F25" s="147" t="s">
        <v>260</v>
      </c>
      <c r="G25" s="146" t="s">
        <v>361</v>
      </c>
      <c r="H25" s="146" t="s">
        <v>363</v>
      </c>
      <c r="I25" s="146" t="s">
        <v>270</v>
      </c>
      <c r="J25" s="152" t="s">
        <v>362</v>
      </c>
      <c r="K25" s="133" t="s">
        <v>60</v>
      </c>
      <c r="L25" s="134">
        <f>IF(Tabel_RIE[[#This Row],[E1]]&gt;0,VLOOKUP(Tabel_RIE[[#This Row],[E1]],Tabel_FK_E[],2,FALSE),"")</f>
        <v>1</v>
      </c>
      <c r="M25" s="133" t="s">
        <v>92</v>
      </c>
      <c r="N25" s="135">
        <f>IF(Tabel_RIE[[#This Row],[B1]]&gt;0,VLOOKUP(Tabel_RIE[[#This Row],[B1]],Tabel_FK_B[],2,FALSE),"")</f>
        <v>1</v>
      </c>
      <c r="O25" s="133" t="s">
        <v>186</v>
      </c>
      <c r="P25" s="135">
        <f>IF(Tabel_RIE[[#This Row],[W1]]&gt;0,VLOOKUP(Tabel_RIE[[#This Row],[W1]],Tabel_FK_W[],2,FALSE),"")</f>
        <v>0.5</v>
      </c>
      <c r="Q2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5" s="137">
        <f>IF(OR(Tabel_RIE[[#This Row],[E12]]="",Tabel_RIE[[#This Row],[B12]]="",Tabel_RIE[[#This Row],[W12]]=""),"",Tabel_RIE[[#This Row],[E12]]*Tabel_RIE[[#This Row],[B12]]*Tabel_RIE[[#This Row],[W12]])</f>
        <v>0.5</v>
      </c>
      <c r="S25" s="138" t="str">
        <f>IF(AND(Tabel_RIE[[#This Row],[E12]]="",Tabel_RIE[[#This Row],[R12]]=""),"",IF(AND(OR(Tabel_RIE[[#This Row],[E12]]="",Tabel_RIE[[#This Row],[E12]]&lt;15),OR(Tabel_RIE[[#This Row],[R12]]="",Tabel_RIE[[#This Row],[R12]]&lt;70)),"n.v.t.",IF(OR(Tabel_RIE[[#This Row],[E12]]&gt;=15,Tabel_RIE[[#This Row],[R12]]&gt;=70),"√","fout")))</f>
        <v>n.v.t.</v>
      </c>
      <c r="T25" s="85" t="s">
        <v>286</v>
      </c>
      <c r="U25" s="146" t="s">
        <v>302</v>
      </c>
      <c r="V25" s="140"/>
      <c r="W25" s="141"/>
      <c r="X25" s="142" t="str">
        <f t="shared" si="0"/>
        <v>Bronaanpak:
Collectieve maatregelen:
Individuele maatregelen:
PBM's:</v>
      </c>
      <c r="Y25" s="132"/>
      <c r="Z25" s="143"/>
      <c r="AA25" s="139"/>
      <c r="AB25" s="135" t="str">
        <f>IF(Tabel_RIE[[#This Row],[E2]]&gt;0,VLOOKUP(Tabel_RIE[[#This Row],[E2]],Tabel_FK_E[],2,FALSE),"")</f>
        <v/>
      </c>
      <c r="AC25" s="139"/>
      <c r="AD25" s="135" t="str">
        <f>IF(Tabel_RIE[[#This Row],[B2]]&gt;0,VLOOKUP(Tabel_RIE[[#This Row],[B2]],Tabel_FK_B[],2,FALSE),"")</f>
        <v/>
      </c>
      <c r="AE25" s="139"/>
      <c r="AF25" s="135" t="str">
        <f>IF(Tabel_RIE[[#This Row],[W2]]&gt;0,VLOOKUP(Tabel_RIE[[#This Row],[W2]],Tabel_FK_W[],2,FALSE),"")</f>
        <v/>
      </c>
      <c r="AG25"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 s="137"/>
      <c r="AI25" s="132"/>
      <c r="AJ25" s="141"/>
      <c r="AK25" s="144" t="str">
        <f>IF(AND(Tabel_RIE[[#This Row],[Locatie / specifieke plek]]&lt;&gt;"",Tabel_RIE[[#This Row],[Gevaar]]&lt;&gt;"",Tabel_RIE[[#This Row],[Risico / beschrijving]]&lt;&gt;"",Tabel_RIE[[#This Row],[Mogelijke oorzaken]]&lt;&gt;"",Tabel_RIE[[#This Row],[Mogelijke effecten]]&lt;&gt;"",Tabel_RIE[[#This Row],[R12]]&lt;&gt;"",Tabel_RIE[[#This Row],[Allocatie]]&lt;&gt;""),"Ja","Nee")</f>
        <v>Ja</v>
      </c>
      <c r="AL25" s="144" t="str">
        <f>IF(AND(Tabel_RIE[[#This Row],[R12]]&gt;=70,Tabel_RIE[[#This Row],[R22]]&lt;70),"Ja","Nee")</f>
        <v>Nee</v>
      </c>
      <c r="AM25" s="144">
        <f>IF(Tabel_RIE[[#This Row],[R22]]&lt;&gt;"",Tabel_RIE[[#This Row],[R22]],Tabel_RIE[[#This Row],[R12]])</f>
        <v>0.5</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conditionalFormatting sqref="AH7:AH16 AH18:AH25">
    <cfRule type="containsBlanks" priority="242" stopIfTrue="1">
      <formula>LEN(TRIM(AH7))=0</formula>
    </cfRule>
    <cfRule type="expression" dxfId="132" priority="243">
      <formula>AH7&lt;20</formula>
    </cfRule>
    <cfRule type="expression" dxfId="131" priority="244">
      <formula>AND(AH7&gt;=20,AH7&lt;70)</formula>
    </cfRule>
    <cfRule type="expression" dxfId="130" priority="245">
      <formula>AND(AH7&gt;=70,AH7&lt;200)</formula>
    </cfRule>
    <cfRule type="expression" dxfId="129" priority="2545">
      <formula>AND(AH7&gt;=200,AH7&lt;400)</formula>
    </cfRule>
    <cfRule type="expression" dxfId="128" priority="2546">
      <formula>AH7&gt;400</formula>
    </cfRule>
  </conditionalFormatting>
  <conditionalFormatting sqref="R7:R25">
    <cfRule type="containsBlanks" priority="8" stopIfTrue="1">
      <formula>LEN(TRIM(R7))=0</formula>
    </cfRule>
    <cfRule type="expression" dxfId="127" priority="9">
      <formula>R7&lt;20</formula>
    </cfRule>
    <cfRule type="expression" dxfId="126" priority="11">
      <formula>AND(R7&gt;=20,R7&lt;70)</formula>
    </cfRule>
    <cfRule type="expression" dxfId="125" priority="12">
      <formula>AND(R7&gt;=70,R7&lt;200)</formula>
    </cfRule>
    <cfRule type="expression" dxfId="124" priority="13">
      <formula>AND(R7&gt;=200,R7&lt;400)</formula>
    </cfRule>
    <cfRule type="expression" dxfId="123" priority="14">
      <formula>R7&gt;=400</formula>
    </cfRule>
  </conditionalFormatting>
  <conditionalFormatting sqref="S7:S25">
    <cfRule type="containsText" dxfId="122" priority="7" operator="containsText" text="√">
      <formula>NOT(ISERROR(SEARCH("√",S7)))</formula>
    </cfRule>
  </conditionalFormatting>
  <conditionalFormatting sqref="AH17">
    <cfRule type="containsBlanks" priority="1" stopIfTrue="1">
      <formula>LEN(TRIM(AH17))=0</formula>
    </cfRule>
    <cfRule type="expression" dxfId="121" priority="2">
      <formula>AH17&lt;20</formula>
    </cfRule>
    <cfRule type="expression" dxfId="120" priority="3">
      <formula>AND(AH17&gt;=20,AH17&lt;70)</formula>
    </cfRule>
    <cfRule type="expression" dxfId="119" priority="4">
      <formula>AND(AH17&gt;=70,AH17&lt;200)</formula>
    </cfRule>
    <cfRule type="expression" dxfId="118" priority="5">
      <formula>AND(AH17&gt;=200,AH17&lt;400)</formula>
    </cfRule>
    <cfRule type="expression" dxfId="117" priority="6">
      <formula>AH17&gt;400</formula>
    </cfRule>
  </conditionalFormatting>
  <dataValidations count="28">
    <dataValidation allowBlank="1" showInputMessage="1" showErrorMessage="1" promptTitle="Voorbeeld datum" prompt="3-9-2020" sqref="AJ5"/>
    <dataValidation allowBlank="1" showInputMessage="1" showErrorMessage="1" promptTitle="Voorbeeld veiligheidsdomein" prompt="1. Arbeidsveiligheid_x000a_2. Verkeersveiligheid_x000a_3. Sociale veiligheid_x000a_4. ..." sqref="D5"/>
    <dataValidation errorStyle="information" allowBlank="1" showInputMessage="1" showErrorMessage="1" promptTitle="Voorbeeld locatie / plek" prompt="1.  boven bordes A4 / hectometerpaal  xxx_x000a_2. aan Boord werkschepen en vloedlijn op strand / pieren van vluchthaven Neeltje Jans" sqref="F5"/>
    <dataValidation allowBlank="1" showInputMessage="1" showErrorMessage="1" promptTitle="Voorbeeld gevaar" prompt="1. Onafgeschermd bordes op een hoogte van 12 meter_x000a_2. Werken nabij water " sqref="G5"/>
    <dataValidation allowBlank="1" showInputMessage="1" showErrorMessage="1" promptTitle="Voorbeeld risico/beschrijving" prompt="1. Vallen van hoogte_x000a_2. Te water raken / gegrepen worden door golven" sqref="H5"/>
    <dataValidation allowBlank="1" showInputMessage="1" showErrorMessage="1" promptTitle="Voorbeeld bij mogelijke oorzaken" prompt="1. Geen afscherming aanwezig_x000a_2. Golfslag, glad scheepsdek, verrast door getijdewerking / stroomgebied" sqref="I5"/>
    <dataValidation allowBlank="1" showInputMessage="1" showErrorMessage="1" promptTitle="Voorbeeld bij mogelijke effecten" prompt="1. Een dode, accuut of op termijn_x000a_2. Onderkoeling, lichamelijk letsel, overlijden" sqref="J5"/>
    <dataValidation allowBlank="1" showInputMessage="1" showErrorMessage="1" promptTitle="Voorbeeld bron" prompt="1. IVD_x000a_2. Risicosessie 15 mrt 2019" sqref="C5"/>
    <dataValidation allowBlank="1" showInputMessage="1" showErrorMessage="1" promptTitle="Voorbeeld blootstelling" prompt="1: B = 1 (zelden, enkele maanden per jaar)_x000a_2: B = 6" sqref="M5:N5 AC5:AD5"/>
    <dataValidation allowBlank="1" showInputMessage="1" showErrorMessage="1" promptTitle="Voorbeeld Risicodossier" prompt="1. v_x000a_2. v" sqref="S5"/>
    <dataValidation allowBlank="1" showInputMessage="1" showErrorMessage="1" promptTitle="Voorbeeld allocatie" prompt="1. ON (=Opdrachtnemer)_x000a_2. ON" sqref="T5"/>
    <dataValidation allowBlank="1" showInputMessage="1" showErrorMessage="1" promptTitle="Voorbeeld aandachtspunten" prompt="1. zie toelichting_x000a_2. Goed zeemanschap, aanvullende eisen in te zetten materieel / materiaal, PBM, incidentenprocedure" sqref="U5"/>
    <dataValidation allowBlank="1" showInputMessage="1" showErrorMessage="1" promptTitle="Voorbeeld (invul)datum" prompt="3-9-2020" sqref="W5"/>
    <dataValidation allowBlank="1" showInputMessage="1" showErrorMessage="1" promptTitle="Voorbeeld actiehouder" prompt="1. V&amp;G coordinator Uitvoering_x000a_2. " sqref="Z5"/>
    <dataValidation allowBlank="1" showInputMessage="1" showErrorMessage="1" promptTitle="Voorbeeld restrisico" prompt="1. De lijn breekt, omdat die bijvoorbeeld niet voldoet_x000a_2. " sqref="AI5"/>
    <dataValidation allowBlank="1" showInputMessage="1" showErrorMessage="1" promptTitle="Voorbeeld waarschijnlijkheid" prompt="1: W = 6 (zeer wel mogelijk)_x000a_2: W = 6 " sqref="O5:P5 AE5:AF5"/>
    <dataValidation allowBlank="1" showInputMessage="1" showErrorMessage="1" promptTitle="Voorbeeld effect" prompt="1: E = 15_x000a_2: E = 7" sqref="K5 AA5"/>
    <dataValidation allowBlank="1" showInputMessage="1" showErrorMessage="1" promptTitle="Voorbeeld werkzaamheden" prompt="1. Plaatsen van verlichting_x000a_2. Aan boord begeven van een werkschip" sqref="E5"/>
    <dataValidation allowBlank="1" showInputMessage="1" showErrorMessage="1" promptTitle="Voorbeeld risico (groote)" prompt="1: R = 180 (oranje): risico substantieel. Maatregelen vereist._x000a_2: R =  300 (rood): risico hoog. Onmiddelijke maatregelen vereist." sqref="Q5:R5 AG5:AH5"/>
    <dataValidation allowBlank="1" showErrorMessage="1" sqref="K4:R4"/>
    <dataValidation type="list" allowBlank="1" showInputMessage="1" showErrorMessage="1" sqref="D7">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dataValidation allowBlank="1" showInputMessage="1" showErrorMessage="1" promptTitle="Voorbeeld aandachtspunten" prompt="1. nog niets gepland_x000a_2. Ingepland_x000a_3. In uitvoering_x000a_4. Afgerond" sqref="V5"/>
    <dataValidation type="list" allowBlank="1" showErrorMessage="1" sqref="K7:K25 AA7:AA25">
      <formula1>FK_E</formula1>
    </dataValidation>
    <dataValidation type="list" allowBlank="1" showInputMessage="1" showErrorMessage="1" sqref="M7:M25 AC7:AC25">
      <formula1>FK_B</formula1>
    </dataValidation>
    <dataValidation type="list" allowBlank="1" showInputMessage="1" showErrorMessage="1" sqref="O7:O25 AE7:AE25">
      <formula1>FK_W</formula1>
    </dataValidation>
    <dataValidation type="list" allowBlank="1" showInputMessage="1" showErrorMessage="1" sqref="V7:V25">
      <formula1>"nog niets gepland,Ingepland,In uitvoering,Afgerond"</formula1>
    </dataValidation>
    <dataValidation type="list" allowBlank="1" showInputMessage="1" showErrorMessage="1" sqref="T7:T25">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hyperlink ref="F3" location="'Locatie_Specifieke plek'!A1" tooltip="In deze kolom geef je aan om welke werkzaamheden en welke locatie het gaat binnen het project. Daarnaast maak je voor die locatie specifiek op welke plek het risico geldt." display="'Locatie_Specifieke plek'!A1"/>
    <hyperlink ref="G3" location="Gevaar_Risico_Oorzaak_Effect!A1" tooltip="Vul in deze kolom welk gevaar aanwezig is. Klik hier voor meer informatie." display="Gevaar"/>
    <hyperlink ref="H3" location="Risico_Oorzaak_Effect!A1" tooltip="Vul in deze kolom het risico waaraan medewerkers blootgesteld worden. Klik hier voor meer informatie." display="Risico/beschrijving"/>
    <hyperlink ref="I3" location="Risico_Oorzaak_Effect!A1" tooltip="Vul in deze kolom de oorzaak in waardoor het risico zich voor kan doen. Klik hier voor meer informatie." display="Mogelijke oorzaken"/>
    <hyperlink ref="J3" location="Risico_Oorzaak_Effect!A1" tooltip="Vul in deze kolom wat realistisch gezien het effect is als het risico zich voordoet. Klik hier voor meer informatie." display="Mogelijke effecten"/>
    <hyperlink ref="T3" location="Allocatie!A1" tooltip="Vul in deze kolom of dit een Opdrachtgever (OG) of Opdrachtnemer (ON) risico is. Klik hier voor meer informatie." display="Allocatie"/>
    <hyperlink ref="C3" location="'Bron '!A1" tooltip="Vermeld in kolom “bron” waar het geïnventariseerde risico ter sprake is gekomen. Klik hier voor meer informatie." display="Bron"/>
    <hyperlink ref="S3" location="Risicodossier!A1" tooltip="De kolom “Opnemen in risicodossier” wordt automatisch ingevuld op basis van de uitkomst in kolom R. Klik hier voor meer informatie." display="Opnemen in risicodossier?"/>
    <hyperlink ref="E3" location="Werkzaamheden!A1" tooltip="Vul hier (indien van toepassing) het type werkzaamheden in. Klik op de cel voor meer informatie" display="Werkzaamheden"/>
    <hyperlink ref="K3:R3" location="'VS, Fine &amp; Kinney'!A1" tooltip="Vul hier de waarden in voor Effect, Blootstelling en Waarschijnlijkheid. Klik hier voor meer informatie." display="Fine &amp; Kinney"/>
    <hyperlink ref="C5" location="vb_bron" tooltip="klik op deze cel om voorbeelden te zien" display="»voorbeeld«"/>
    <hyperlink ref="D5" location="vb_veiligheidsdomein" tooltip="klik op deze cel om voorbeelden te zien" display="»voorbeeld«"/>
    <hyperlink ref="E5" location="vb_werkzaamheden_activiteit" tooltip="klik op deze cel om voorbeelden te zien" display="»voorbeeld«"/>
    <hyperlink ref="F5" location="vb_locatie_specifiek_plek" tooltip="klik op deze cel om voorbeelden te zien" display="»voorbeeld«"/>
    <hyperlink ref="G5" location="vb_gevaar" tooltip="klik op deze cel om voorbeelden te zien" display="»voorbeeld«"/>
    <hyperlink ref="H5" location="vb_risico_beschrijving" tooltip="klik op deze cel om voorbeelden te zien" display="»voorbeeld«"/>
    <hyperlink ref="I5" location="vb_mogelijke_oorzaken" tooltip="klik op deze cel om voorbeelden te zien" display="»voorbeeld«"/>
    <hyperlink ref="J5" location="vb_mogelijke_effecten" tooltip="klik op deze cel om voorbeelden te zien" display="»voorbeeld«"/>
    <hyperlink ref="K5" location="vb_e1" tooltip="klik op deze cel om voorbeelden te zien" display="»vb«"/>
    <hyperlink ref="M5" location="vb_b1" tooltip="klik op deze cel om voorbeelden te zien" display="»vb«"/>
    <hyperlink ref="O5" location="vb_w1" tooltip="klik op deze cel om voorbeelden te zien" display="»vb«"/>
    <hyperlink ref="Q5" location="vb_r12" tooltip="klik op deze cel om voorbeelden te zien" display="»vb«"/>
    <hyperlink ref="S5" location="vb_opnemen_in_risicodossier" tooltip="klik op deze cel om voorbeelden te zien" display="»voorbeeld«"/>
    <hyperlink ref="T5" location="vb_allocatie" tooltip="klik op deze cel om voorbeelden te zien" display="»voorbeeld«"/>
    <hyperlink ref="W5" location="vb_invuldatum" tooltip="klik op deze cel om voorbeelden te zien" display="»voorbeeld«"/>
    <hyperlink ref="X5:Y5" location="vb_maatregelen" tooltip="klik op deze cel om voorbeelden te zien" display="»voorbeeld«"/>
    <hyperlink ref="AJ5" location="vb_datum" tooltip="klik op deze cel om voorbeelden te zien" display="»voorbeeld«"/>
    <hyperlink ref="B5" location="vb_nr" tooltip="klik op de cellen in deze rij voor bijpassende voorbeelden" display="?"/>
    <hyperlink ref="AA5" location="vb_e2" tooltip="klik op deze cel om voorbeelden te zien" display="»vb«"/>
    <hyperlink ref="AC5" location="vb_b2" tooltip="klik op deze cel om voorbeelden te zien" display="»vb«"/>
    <hyperlink ref="AE5" location="vb_w2" tooltip="klik op deze cel om voorbeelden te zien" display="»vb«"/>
    <hyperlink ref="AI5" location="vb_restrisicos" tooltip="klik op deze cel om voorbeelden te zien" display="»voorbeeld«"/>
    <hyperlink ref="Z5" location="vb_actiehouder" tooltip="klik op deze cel om voorbeelden te zien" display="»voorbeeld«"/>
    <hyperlink ref="U5" location="vb_maatregelen_of_contracteis" tooltip="klik op deze cel om voorbeelden te zien" display="»voorbeeld«"/>
    <hyperlink ref="U3" location="Maatregelen!A1" tooltip="Klik hier voor meer informatie" display="Maatregelen en contracteis                                                             (alleen voor allocatie OG)"/>
    <hyperlink ref="AG5" location="vb_r12" tooltip="klik op deze cel om voorbeelden te zien" display="»vb«"/>
    <hyperlink ref="S3:S4" location="'SCB-toets'!A1" tooltip="De kolom “Risicodossier” wordt automatisch ingevuld op basis van de uitkomst in kolom R. Klik hier voor meer informatie." display="Risicodossier"/>
    <hyperlink ref="G3:G4" location="Gevaar_Risico_Oorzaak_Effect!A1" tooltip="Vul in deze kolom welk gevaar aanwezig is. Klik hier voor meer informatie." display="Gevaar"/>
    <hyperlink ref="H3:H4" location="Gevaar_Risico_Oorzaak_Effect!A1" tooltip="Vul in deze kolom het risico waaraan medewerkers blootgesteld worden. Beschrijf of het een objectrisico of samenlooprisico is. Klik hier voor meer informatie." display="Risico/beschrijving"/>
    <hyperlink ref="I3:I4" location="Gevaar_Risico_Oorzaak_Effect!A1" tooltip="Vul in deze kolom de oorzaak in waardoor het risico zich voor kan doen. Klik hier voor meer informatie." display="Mogelijke oorzaken"/>
    <hyperlink ref="J3:J4" location="Gevaar_Risico_Oorzaak_Effect!A1" tooltip="Vul in deze kolom wat realistisch gezien het effect is als het risico zich voordoet. Klik hier voor meer informatie." display="Mogelijke effecten"/>
    <hyperlink ref="V5" location="vb_status_allocatie_og" tooltip="klik op deze cel om voorbeelden te zien" display="»voorbeeld«"/>
    <hyperlink ref="V3:V4" location="Status!A1" display="Status!A1"/>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Veiligheidsdomein!$B$11:$B$22</xm:f>
          </x14:formula1>
          <xm:sqref>D8:D25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8">
    <tabColor rgb="FF00B0F0"/>
    <pageSetUpPr fitToPage="1"/>
  </sheetPr>
  <dimension ref="B1:X63"/>
  <sheetViews>
    <sheetView showGridLines="0" showRowColHeaders="0" view="pageBreakPreview" zoomScaleNormal="100" zoomScaleSheetLayoutView="100" workbookViewId="0"/>
  </sheetViews>
  <sheetFormatPr defaultRowHeight="11.25"/>
  <cols>
    <col min="1" max="1" width="2.625" customWidth="1"/>
    <col min="17" max="17" width="2.625" customWidth="1"/>
    <col min="21" max="21" width="9" customWidth="1"/>
    <col min="22" max="22" width="43.125" style="1" bestFit="1" customWidth="1"/>
    <col min="23" max="23" width="12" style="1" bestFit="1" customWidth="1"/>
    <col min="24" max="24" width="19.75" style="1" bestFit="1" customWidth="1"/>
  </cols>
  <sheetData>
    <row r="1" spans="2:24" ht="84.75" customHeight="1">
      <c r="B1" s="185" t="s">
        <v>209</v>
      </c>
      <c r="C1" s="186"/>
      <c r="D1" s="186"/>
      <c r="E1" s="186"/>
      <c r="F1" s="186"/>
      <c r="G1" s="186"/>
      <c r="H1" s="186"/>
      <c r="I1" s="186"/>
      <c r="J1" s="186"/>
      <c r="K1" s="186"/>
      <c r="L1" s="186"/>
      <c r="M1" s="186"/>
      <c r="N1" s="186"/>
      <c r="O1" s="186"/>
      <c r="P1" s="186"/>
    </row>
    <row r="2" spans="2:24">
      <c r="B2" s="1"/>
      <c r="C2" s="4"/>
      <c r="D2" s="10"/>
      <c r="E2" s="11"/>
    </row>
    <row r="3" spans="2:24">
      <c r="V3" s="20"/>
      <c r="W3" s="20" t="s">
        <v>108</v>
      </c>
      <c r="X3" s="20" t="s">
        <v>109</v>
      </c>
    </row>
    <row r="4" spans="2:24">
      <c r="V4" s="18" t="s">
        <v>115</v>
      </c>
      <c r="W4" s="19">
        <f>COUNTIF(Tabel_RIE[R12],"&gt;=400")</f>
        <v>0</v>
      </c>
      <c r="X4" s="19">
        <f>COUNTIF(Tabel_RIE[R-actueel],"&gt;=400")</f>
        <v>0</v>
      </c>
    </row>
    <row r="5" spans="2:24">
      <c r="V5" s="18" t="s">
        <v>116</v>
      </c>
      <c r="W5" s="19">
        <f>COUNTIFS(Tabel_RIE[R12],"&gt;=200",Tabel_RIE[R12],"&lt;400")</f>
        <v>0</v>
      </c>
      <c r="X5" s="19">
        <f>COUNTIFS(Tabel_RIE[R-actueel],"&gt;=200",Tabel_RIE[R-actueel],"&lt;400")</f>
        <v>0</v>
      </c>
    </row>
    <row r="6" spans="2:24">
      <c r="V6" s="18" t="s">
        <v>117</v>
      </c>
      <c r="W6" s="19">
        <f>COUNTIFS(Tabel_RIE[R12],"&gt;=70",Tabel_RIE[R12],"&lt;200")</f>
        <v>0</v>
      </c>
      <c r="X6" s="19">
        <f>COUNTIFS(Tabel_RIE[R-actueel],"&gt;=70",Tabel_RIE[R-actueel],"&lt;200")</f>
        <v>0</v>
      </c>
    </row>
    <row r="7" spans="2:24">
      <c r="V7" s="18" t="s">
        <v>118</v>
      </c>
      <c r="W7" s="19">
        <f>COUNTIFS(Tabel_RIE[R12],"&gt;=20",Tabel_RIE[R12],"&lt;70")</f>
        <v>1</v>
      </c>
      <c r="X7" s="19">
        <f>COUNTIFS(Tabel_RIE[R-actueel],"&gt;=20",Tabel_RIE[R-actueel],"&lt;70")</f>
        <v>1</v>
      </c>
    </row>
    <row r="8" spans="2:24">
      <c r="V8" s="18" t="s">
        <v>102</v>
      </c>
      <c r="W8" s="19">
        <f>COUNTIF(Tabel_RIE[R12],"&lt;20")</f>
        <v>18</v>
      </c>
      <c r="X8" s="19">
        <f>COUNTIF(Tabel_RIE[R-actueel],"&lt;20")</f>
        <v>18</v>
      </c>
    </row>
    <row r="34" spans="22:23">
      <c r="V34" s="20"/>
      <c r="W34" s="21" t="s">
        <v>121</v>
      </c>
    </row>
    <row r="35" spans="22:23">
      <c r="V35" s="17" t="s">
        <v>119</v>
      </c>
      <c r="W35" s="15">
        <f>COUNTIF(Tabel_RIE[R-volledig],"Ja")</f>
        <v>19</v>
      </c>
    </row>
    <row r="36" spans="22:23">
      <c r="V36" s="17" t="s">
        <v>120</v>
      </c>
      <c r="W36" s="15">
        <f>COUNTIF(Tabel_RIE[R-volledig],"Nee")</f>
        <v>0</v>
      </c>
    </row>
    <row r="39" spans="22:23">
      <c r="V39" s="20"/>
      <c r="W39" s="21" t="s">
        <v>121</v>
      </c>
    </row>
    <row r="40" spans="22:23">
      <c r="V40" s="17" t="s">
        <v>122</v>
      </c>
      <c r="W40" s="15">
        <f>COUNTIF(Tabel_RIE[Reductie],"Ja")</f>
        <v>0</v>
      </c>
    </row>
    <row r="41" spans="22:23">
      <c r="V41" s="17" t="s">
        <v>123</v>
      </c>
      <c r="W41" s="15">
        <f>COUNTIF(Tabel_RIE[Reductie],"Nee")</f>
        <v>19</v>
      </c>
    </row>
    <row r="48" spans="22:23">
      <c r="V48" s="20"/>
      <c r="W48" s="21" t="s">
        <v>121</v>
      </c>
    </row>
    <row r="49" spans="22:23">
      <c r="V49" s="17" t="s">
        <v>104</v>
      </c>
      <c r="W49" s="16" t="e">
        <f>COUNTIF(#REF!,V49)</f>
        <v>#REF!</v>
      </c>
    </row>
    <row r="50" spans="22:23">
      <c r="V50" s="17" t="s">
        <v>112</v>
      </c>
      <c r="W50" s="16" t="e">
        <f>COUNTIF(#REF!,V50)</f>
        <v>#REF!</v>
      </c>
    </row>
    <row r="51" spans="22:23">
      <c r="V51" s="17" t="s">
        <v>113</v>
      </c>
      <c r="W51" s="16" t="e">
        <f>COUNTIF(#REF!,V51)</f>
        <v>#REF!</v>
      </c>
    </row>
    <row r="52" spans="22:23">
      <c r="V52" s="17" t="s">
        <v>114</v>
      </c>
      <c r="W52" s="16" t="e">
        <f>COUNTIF(#REF!,V52)</f>
        <v>#REF!</v>
      </c>
    </row>
    <row r="58" spans="22:23">
      <c r="V58" s="20"/>
      <c r="W58" s="21" t="s">
        <v>121</v>
      </c>
    </row>
    <row r="59" spans="22:23">
      <c r="V59" s="17" t="s">
        <v>60</v>
      </c>
      <c r="W59" s="16">
        <f>COUNTIF(Tabel_RIE[E1],V59)</f>
        <v>3</v>
      </c>
    </row>
    <row r="60" spans="22:23">
      <c r="V60" s="17" t="s">
        <v>61</v>
      </c>
      <c r="W60" s="16">
        <f>COUNTIF(Tabel_RIE[E1],V60)</f>
        <v>11</v>
      </c>
    </row>
    <row r="61" spans="22:23">
      <c r="V61" s="17" t="s">
        <v>62</v>
      </c>
      <c r="W61" s="16">
        <f>COUNTIF(Tabel_RIE[E1],V61)</f>
        <v>3</v>
      </c>
    </row>
    <row r="62" spans="22:23">
      <c r="V62" s="17" t="s">
        <v>63</v>
      </c>
      <c r="W62" s="16">
        <f>COUNTIF(Tabel_RIE[E1],V62)</f>
        <v>1</v>
      </c>
    </row>
    <row r="63" spans="22:23">
      <c r="V63" s="17" t="s">
        <v>64</v>
      </c>
      <c r="W63" s="16">
        <f>COUNTIF(Tabel_RIE[E1],V63)</f>
        <v>1</v>
      </c>
    </row>
  </sheetData>
  <mergeCells count="1">
    <mergeCell ref="B1:P1"/>
  </mergeCells>
  <pageMargins left="0.7" right="0.7" top="0.75" bottom="0.75" header="0.3" footer="0.3"/>
  <pageSetup paperSize="9" scale="6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tabColor theme="2" tint="0.59999389629810485"/>
    <pageSetUpPr fitToPage="1"/>
  </sheetPr>
  <dimension ref="B2:B19"/>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8" t="s">
        <v>12</v>
      </c>
    </row>
    <row r="5" spans="2:2" s="67" customFormat="1" ht="165">
      <c r="B5" s="58" t="s">
        <v>219</v>
      </c>
    </row>
    <row r="6" spans="2:2" s="67" customFormat="1" ht="11.25" customHeight="1">
      <c r="B6" s="58"/>
    </row>
    <row r="7" spans="2:2" s="67" customFormat="1" ht="57" customHeight="1"/>
    <row r="8" spans="2:2" s="67" customFormat="1" ht="15"/>
    <row r="9" spans="2:2" s="67" customFormat="1" ht="15"/>
    <row r="10" spans="2:2" s="67" customFormat="1" ht="15"/>
    <row r="11" spans="2:2" s="67" customFormat="1" ht="15"/>
    <row r="12" spans="2:2" s="67" customFormat="1" ht="15"/>
    <row r="13" spans="2:2" s="67" customFormat="1" ht="15"/>
    <row r="14" spans="2:2" s="67" customFormat="1" ht="15"/>
    <row r="15" spans="2:2" s="67" customFormat="1" ht="15"/>
    <row r="16" spans="2:2" s="67" customFormat="1" ht="15"/>
    <row r="17" s="67" customFormat="1" ht="15"/>
    <row r="18" s="67" customFormat="1" ht="15"/>
    <row r="19" s="67" customFormat="1" ht="15"/>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6">
    <tabColor theme="2" tint="0.59999389629810485"/>
    <pageSetUpPr fitToPage="1"/>
  </sheetPr>
  <dimension ref="B2:H23"/>
  <sheetViews>
    <sheetView showGridLines="0" zoomScaleNormal="100" workbookViewId="0">
      <selection activeCell="B23" sqref="B23"/>
    </sheetView>
  </sheetViews>
  <sheetFormatPr defaultRowHeight="11.25"/>
  <cols>
    <col min="1" max="1" width="9" style="1"/>
    <col min="2" max="2" width="27.625" style="1" customWidth="1"/>
    <col min="3" max="3" width="78.625" style="1" customWidth="1"/>
    <col min="4" max="7" width="9" style="1"/>
    <col min="8" max="8" width="105.625" style="1" hidden="1" customWidth="1"/>
    <col min="9" max="16384" width="9" style="1"/>
  </cols>
  <sheetData>
    <row r="2" spans="2:8" ht="57" customHeight="1"/>
    <row r="3" spans="2:8" ht="27">
      <c r="B3" s="8" t="s">
        <v>0</v>
      </c>
    </row>
    <row r="5" spans="2:8" ht="30">
      <c r="B5" s="187" t="s">
        <v>23</v>
      </c>
      <c r="C5" s="188"/>
      <c r="H5" s="61" t="str">
        <f t="shared" ref="H5:H7" si="0">B5</f>
        <v xml:space="preserve">Kies in kolom “Veiligheidsdomein” uit het keuzemenu de relevante veiligheidsdomein die betrekking heeft op het risico. </v>
      </c>
    </row>
    <row r="6" spans="2:8" ht="15">
      <c r="B6" s="61"/>
      <c r="C6" s="62"/>
      <c r="H6" s="61"/>
    </row>
    <row r="7" spans="2:8" ht="15">
      <c r="B7" s="189" t="s">
        <v>125</v>
      </c>
      <c r="C7" s="190"/>
      <c r="H7" s="61" t="str">
        <f t="shared" si="0"/>
        <v>Definities veiligheidsdomeinen</v>
      </c>
    </row>
    <row r="8" spans="2:8" ht="11.25" customHeight="1">
      <c r="B8" s="63"/>
      <c r="C8" s="64"/>
      <c r="H8" s="61"/>
    </row>
    <row r="9" spans="2:8" ht="30">
      <c r="B9" s="187" t="s">
        <v>138</v>
      </c>
      <c r="C9" s="188"/>
      <c r="H9" s="61" t="str">
        <f>B9</f>
        <v>NB Onderstaande veiligheidsdomeinen zijn van toepassing gedurende alle levensfasen van een object (kunstwerk, (vaar)wegvak, machine, installatie, etc.)</v>
      </c>
    </row>
    <row r="11" spans="2:8" ht="60">
      <c r="B11" s="65" t="s">
        <v>126</v>
      </c>
      <c r="C11" s="66" t="s">
        <v>217</v>
      </c>
    </row>
    <row r="12" spans="2:8" ht="45">
      <c r="B12" s="65" t="s">
        <v>127</v>
      </c>
      <c r="C12" s="66" t="s">
        <v>139</v>
      </c>
    </row>
    <row r="13" spans="2:8" ht="45">
      <c r="B13" s="65" t="s">
        <v>128</v>
      </c>
      <c r="C13" s="66" t="s">
        <v>140</v>
      </c>
    </row>
    <row r="14" spans="2:8" ht="45">
      <c r="B14" s="65" t="s">
        <v>129</v>
      </c>
      <c r="C14" s="66" t="s">
        <v>141</v>
      </c>
    </row>
    <row r="15" spans="2:8" ht="60">
      <c r="B15" s="65" t="s">
        <v>130</v>
      </c>
      <c r="C15" s="66" t="s">
        <v>147</v>
      </c>
    </row>
    <row r="16" spans="2:8" ht="30" customHeight="1">
      <c r="B16" s="65" t="s">
        <v>131</v>
      </c>
      <c r="C16" s="66" t="s">
        <v>218</v>
      </c>
    </row>
    <row r="17" spans="2:3" ht="45">
      <c r="B17" s="65" t="s">
        <v>132</v>
      </c>
      <c r="C17" s="66" t="s">
        <v>142</v>
      </c>
    </row>
    <row r="18" spans="2:3" ht="45">
      <c r="B18" s="65" t="s">
        <v>133</v>
      </c>
      <c r="C18" s="66" t="s">
        <v>143</v>
      </c>
    </row>
    <row r="19" spans="2:3" ht="45">
      <c r="B19" s="65" t="s">
        <v>134</v>
      </c>
      <c r="C19" s="66" t="s">
        <v>144</v>
      </c>
    </row>
    <row r="20" spans="2:3" ht="75">
      <c r="B20" s="65" t="s">
        <v>135</v>
      </c>
      <c r="C20" s="66" t="s">
        <v>145</v>
      </c>
    </row>
    <row r="21" spans="2:3" ht="15">
      <c r="B21" s="65" t="s">
        <v>136</v>
      </c>
      <c r="C21" s="66" t="s">
        <v>216</v>
      </c>
    </row>
    <row r="22" spans="2:3" ht="75">
      <c r="B22" s="65" t="s">
        <v>137</v>
      </c>
      <c r="C22" s="66" t="s">
        <v>146</v>
      </c>
    </row>
    <row r="23" spans="2:3" ht="57" customHeight="1"/>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1">
    <tabColor theme="2" tint="0.59999389629810485"/>
    <pageSetUpPr fitToPage="1"/>
  </sheetPr>
  <dimension ref="B2:I14"/>
  <sheetViews>
    <sheetView showGridLines="0" workbookViewId="0">
      <selection activeCell="Q12" sqref="Q12"/>
    </sheetView>
  </sheetViews>
  <sheetFormatPr defaultRowHeight="11.25"/>
  <cols>
    <col min="1" max="1" width="9" style="1"/>
    <col min="2" max="2" width="40.625" style="1" customWidth="1"/>
    <col min="3" max="3" width="65.625" style="1" customWidth="1"/>
    <col min="4" max="7" width="9" style="1"/>
    <col min="8" max="8" width="105.625" style="1" hidden="1" customWidth="1"/>
    <col min="9" max="16384" width="9" style="1"/>
  </cols>
  <sheetData>
    <row r="2" spans="2:9" ht="57" customHeight="1"/>
    <row r="3" spans="2:9" ht="27">
      <c r="B3" s="8" t="s">
        <v>49</v>
      </c>
    </row>
    <row r="5" spans="2:9" ht="111.75" customHeight="1">
      <c r="B5" s="191" t="s">
        <v>235</v>
      </c>
      <c r="C5" s="192"/>
      <c r="H5" s="58" t="str">
        <f>B5</f>
        <v>Vermeld in kolom “Werkzaamheden / activiteit” welke werkzaamheden of activiteit verricht gaan worden. 
Wees specifiek en volledig in de omschrijving zodat de situatie duidelijk is. Dit is later essentieel voor de risicobeoordeling en afweging. 
Voorbeelden:</v>
      </c>
      <c r="I5" s="68"/>
    </row>
    <row r="6" spans="2:9" ht="11.25" customHeight="1">
      <c r="B6" s="58"/>
      <c r="C6" s="68"/>
      <c r="H6" s="58"/>
      <c r="I6" s="68"/>
    </row>
    <row r="7" spans="2:9" ht="15">
      <c r="B7" s="23" t="s">
        <v>28</v>
      </c>
    </row>
    <row r="8" spans="2:9" ht="30">
      <c r="B8" s="22" t="s">
        <v>213</v>
      </c>
    </row>
    <row r="9" spans="2:9" ht="30">
      <c r="B9" s="22" t="s">
        <v>148</v>
      </c>
    </row>
    <row r="10" spans="2:9" ht="30">
      <c r="B10" s="22" t="s">
        <v>149</v>
      </c>
    </row>
    <row r="11" spans="2:9" ht="30">
      <c r="B11" s="22" t="s">
        <v>150</v>
      </c>
    </row>
    <row r="12" spans="2:9" ht="30">
      <c r="B12" s="22" t="s">
        <v>214</v>
      </c>
    </row>
    <row r="13" spans="2:9" ht="11.25" customHeight="1"/>
    <row r="14" spans="2:9" ht="57" customHeight="1"/>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tabColor theme="2" tint="0.59999389629810485"/>
    <pageSetUpPr fitToPage="1"/>
  </sheetPr>
  <dimension ref="B2:H14"/>
  <sheetViews>
    <sheetView showGridLines="0" workbookViewId="0">
      <selection activeCell="M5" sqref="M5"/>
    </sheetView>
  </sheetViews>
  <sheetFormatPr defaultRowHeight="11.25"/>
  <cols>
    <col min="1" max="1" width="9" style="1"/>
    <col min="2" max="3" width="40.625" style="1" customWidth="1"/>
    <col min="4" max="4" width="15.625" style="1" customWidth="1"/>
    <col min="5" max="7" width="9" style="1"/>
    <col min="8" max="8" width="105.625" style="1" hidden="1" customWidth="1"/>
    <col min="9" max="16384" width="9" style="1"/>
  </cols>
  <sheetData>
    <row r="2" spans="2:8" ht="57" customHeight="1"/>
    <row r="3" spans="2:8" ht="27">
      <c r="B3" s="8" t="s">
        <v>30</v>
      </c>
    </row>
    <row r="5" spans="2:8" ht="308.25" customHeight="1">
      <c r="B5" s="191" t="s">
        <v>236</v>
      </c>
      <c r="C5" s="192"/>
      <c r="D5" s="192"/>
      <c r="H5" s="9"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5">
      <c r="B6" s="58"/>
      <c r="C6" s="68"/>
      <c r="D6" s="68"/>
      <c r="H6" s="9"/>
    </row>
    <row r="7" spans="2:8" ht="15">
      <c r="B7" s="25" t="s">
        <v>28</v>
      </c>
      <c r="C7" s="25" t="s">
        <v>30</v>
      </c>
    </row>
    <row r="8" spans="2:8" ht="30">
      <c r="B8" s="55" t="s">
        <v>213</v>
      </c>
      <c r="C8" s="55" t="s">
        <v>151</v>
      </c>
    </row>
    <row r="9" spans="2:8" ht="30">
      <c r="B9" s="55" t="s">
        <v>148</v>
      </c>
      <c r="C9" s="55" t="s">
        <v>152</v>
      </c>
    </row>
    <row r="10" spans="2:8" ht="30">
      <c r="B10" s="55" t="s">
        <v>149</v>
      </c>
      <c r="C10" s="55" t="s">
        <v>153</v>
      </c>
    </row>
    <row r="11" spans="2:8" ht="30">
      <c r="B11" s="55" t="s">
        <v>150</v>
      </c>
      <c r="C11" s="55" t="s">
        <v>154</v>
      </c>
    </row>
    <row r="12" spans="2:8" ht="30">
      <c r="B12" s="55" t="s">
        <v>214</v>
      </c>
      <c r="C12" s="55" t="s">
        <v>155</v>
      </c>
    </row>
    <row r="13" spans="2:8" ht="11.25" customHeight="1"/>
    <row r="14" spans="2:8" ht="57" customHeight="1"/>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9">
    <tabColor theme="2" tint="0.59999389629810485"/>
    <pageSetUpPr fitToPage="1"/>
  </sheetPr>
  <dimension ref="B1:Q40"/>
  <sheetViews>
    <sheetView showGridLines="0" topLeftCell="A10" zoomScaleNormal="100" workbookViewId="0"/>
  </sheetViews>
  <sheetFormatPr defaultRowHeight="11.25"/>
  <cols>
    <col min="1" max="1" width="9" style="1"/>
    <col min="2" max="2" width="18.125" style="68" customWidth="1"/>
    <col min="3" max="7" width="18.125" style="1" customWidth="1"/>
    <col min="8" max="11" width="9" style="1"/>
    <col min="12" max="12" width="107.625" style="1" hidden="1" customWidth="1"/>
    <col min="13" max="16384" width="9" style="1"/>
  </cols>
  <sheetData>
    <row r="1" spans="2:17">
      <c r="B1" s="13"/>
      <c r="C1"/>
      <c r="D1"/>
      <c r="E1"/>
      <c r="F1"/>
      <c r="G1"/>
    </row>
    <row r="2" spans="2:17" ht="45.75" customHeight="1">
      <c r="B2" s="13"/>
      <c r="C2"/>
      <c r="D2"/>
      <c r="E2"/>
      <c r="F2"/>
      <c r="G2"/>
    </row>
    <row r="3" spans="2:17" ht="27">
      <c r="B3" s="7" t="s">
        <v>29</v>
      </c>
      <c r="C3"/>
      <c r="D3"/>
      <c r="E3"/>
      <c r="F3"/>
      <c r="G3"/>
    </row>
    <row r="4" spans="2:17" ht="11.25" customHeight="1">
      <c r="B4" s="7"/>
      <c r="C4"/>
      <c r="D4"/>
      <c r="E4"/>
      <c r="F4"/>
      <c r="G4"/>
    </row>
    <row r="5" spans="2:17" ht="150">
      <c r="B5" s="193" t="s">
        <v>220</v>
      </c>
      <c r="C5" s="193"/>
      <c r="D5" s="193"/>
      <c r="E5" s="193"/>
      <c r="F5" s="193"/>
      <c r="G5" s="193"/>
      <c r="L5" s="69"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70"/>
      <c r="N5" s="70"/>
      <c r="O5" s="70"/>
      <c r="P5" s="70"/>
      <c r="Q5" s="70"/>
    </row>
    <row r="6" spans="2:17" ht="11.25" customHeight="1">
      <c r="B6" s="12"/>
      <c r="C6"/>
      <c r="D6"/>
      <c r="E6"/>
      <c r="F6"/>
      <c r="G6"/>
    </row>
    <row r="7" spans="2:17" ht="45" customHeight="1">
      <c r="B7" s="193" t="s">
        <v>222</v>
      </c>
      <c r="C7" s="193"/>
      <c r="D7" s="193"/>
      <c r="E7" s="193"/>
      <c r="F7" s="193"/>
      <c r="G7" s="193"/>
      <c r="L7" s="71" t="str">
        <f t="shared" ref="L7:L12" si="0">B7</f>
        <v>Definitie van gevaar
Bron, situatie of handeling die mogelijk tot menselijk letsel of ziekte (fysiek of mentaal) kan leiden of een combinatie daarvan*."</v>
      </c>
      <c r="M7" s="68"/>
      <c r="N7" s="68"/>
      <c r="O7" s="68"/>
      <c r="P7" s="68"/>
      <c r="Q7" s="68"/>
    </row>
    <row r="8" spans="2:17" ht="105" customHeight="1">
      <c r="B8" s="193" t="s">
        <v>221</v>
      </c>
      <c r="C8" s="193"/>
      <c r="D8" s="193"/>
      <c r="E8" s="193"/>
      <c r="F8" s="193"/>
      <c r="G8" s="193"/>
      <c r="L8" s="5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68"/>
      <c r="N8" s="68"/>
      <c r="O8" s="68"/>
      <c r="P8" s="68"/>
      <c r="Q8" s="68"/>
    </row>
    <row r="9" spans="2:17" ht="11.25" customHeight="1">
      <c r="B9" s="194" t="s">
        <v>159</v>
      </c>
      <c r="C9" s="194"/>
      <c r="D9" s="194"/>
      <c r="E9" s="194"/>
      <c r="F9" s="194"/>
      <c r="G9" s="194"/>
      <c r="L9" s="72" t="str">
        <f t="shared" si="0"/>
        <v>* Bron: Wat maakt gevaar tot risico?, Het begrip ‘risico’ verklaard, Wim van Alphen, 2016, Dick Oosthuizen en Gerben Feslinga</v>
      </c>
      <c r="M9" s="73"/>
      <c r="N9" s="73"/>
      <c r="O9" s="73"/>
      <c r="P9" s="73"/>
      <c r="Q9" s="73"/>
    </row>
    <row r="10" spans="2:17" ht="11.25" customHeight="1">
      <c r="B10" s="76"/>
      <c r="C10" s="27"/>
      <c r="D10" s="27"/>
      <c r="E10" s="27"/>
      <c r="F10" s="27"/>
      <c r="G10" s="27"/>
    </row>
    <row r="11" spans="2:17" ht="45" customHeight="1">
      <c r="B11" s="193" t="s">
        <v>223</v>
      </c>
      <c r="C11" s="193"/>
      <c r="D11" s="193"/>
      <c r="E11" s="193"/>
      <c r="F11" s="193"/>
      <c r="G11" s="193"/>
      <c r="L11" s="71" t="str">
        <f t="shared" si="0"/>
        <v>Definitie van risico
Combinatie van de waarschijnlijkheid dat een gevaarlijke gebeurtenis of blootstelling zich voordoet en de ernst van het letsel of de ziekte die daardoor kan worden veroorzaakt."</v>
      </c>
      <c r="M11" s="58"/>
      <c r="N11" s="58"/>
      <c r="O11" s="58"/>
      <c r="P11" s="58"/>
      <c r="Q11" s="58"/>
    </row>
    <row r="12" spans="2:17" ht="90" customHeight="1">
      <c r="B12" s="193" t="s">
        <v>160</v>
      </c>
      <c r="C12" s="193"/>
      <c r="D12" s="193"/>
      <c r="E12" s="193"/>
      <c r="F12" s="193"/>
      <c r="G12" s="193"/>
      <c r="L12" s="5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68"/>
      <c r="N12" s="68"/>
      <c r="O12" s="68"/>
      <c r="P12" s="68"/>
      <c r="Q12" s="68"/>
    </row>
    <row r="13" spans="2:17" ht="11.25" customHeight="1">
      <c r="B13" s="14"/>
      <c r="C13" s="77"/>
      <c r="D13" s="77"/>
      <c r="E13" s="77"/>
      <c r="F13" s="77"/>
      <c r="G13" s="77"/>
      <c r="L13" s="58"/>
      <c r="M13" s="68"/>
      <c r="N13" s="68"/>
      <c r="O13" s="68"/>
      <c r="P13" s="68"/>
      <c r="Q13" s="68"/>
    </row>
    <row r="14" spans="2:17" ht="25.5">
      <c r="B14" s="26" t="s">
        <v>28</v>
      </c>
      <c r="C14" s="26" t="s">
        <v>156</v>
      </c>
      <c r="D14" s="26" t="s">
        <v>16</v>
      </c>
      <c r="E14" s="26" t="s">
        <v>40</v>
      </c>
      <c r="F14" s="26" t="s">
        <v>157</v>
      </c>
      <c r="G14" s="26" t="s">
        <v>158</v>
      </c>
    </row>
    <row r="15" spans="2:17" ht="51">
      <c r="B15" s="24" t="s">
        <v>213</v>
      </c>
      <c r="C15" s="24" t="s">
        <v>151</v>
      </c>
      <c r="D15" s="24" t="s">
        <v>161</v>
      </c>
      <c r="E15" s="24" t="s">
        <v>166</v>
      </c>
      <c r="F15" s="24" t="s">
        <v>171</v>
      </c>
      <c r="G15" s="24" t="s">
        <v>175</v>
      </c>
    </row>
    <row r="16" spans="2:17" ht="38.25">
      <c r="B16" s="24" t="s">
        <v>148</v>
      </c>
      <c r="C16" s="24" t="s">
        <v>152</v>
      </c>
      <c r="D16" s="24" t="s">
        <v>162</v>
      </c>
      <c r="E16" s="24" t="s">
        <v>167</v>
      </c>
      <c r="F16" s="24" t="s">
        <v>172</v>
      </c>
      <c r="G16" s="24" t="s">
        <v>176</v>
      </c>
    </row>
    <row r="17" spans="2:7" ht="63.75">
      <c r="B17" s="24" t="s">
        <v>149</v>
      </c>
      <c r="C17" s="24" t="s">
        <v>153</v>
      </c>
      <c r="D17" s="24" t="s">
        <v>163</v>
      </c>
      <c r="E17" s="24" t="s">
        <v>168</v>
      </c>
      <c r="F17" s="24" t="s">
        <v>173</v>
      </c>
      <c r="G17" s="24" t="s">
        <v>177</v>
      </c>
    </row>
    <row r="18" spans="2:7" ht="51">
      <c r="B18" s="24" t="s">
        <v>150</v>
      </c>
      <c r="C18" s="24" t="s">
        <v>154</v>
      </c>
      <c r="D18" s="24" t="s">
        <v>164</v>
      </c>
      <c r="E18" s="24" t="s">
        <v>169</v>
      </c>
      <c r="F18" s="24" t="s">
        <v>215</v>
      </c>
      <c r="G18" s="24" t="s">
        <v>176</v>
      </c>
    </row>
    <row r="19" spans="2:7" ht="51">
      <c r="B19" s="24" t="s">
        <v>224</v>
      </c>
      <c r="C19" s="24" t="s">
        <v>155</v>
      </c>
      <c r="D19" s="24" t="s">
        <v>165</v>
      </c>
      <c r="E19" s="24" t="s">
        <v>170</v>
      </c>
      <c r="F19" s="24" t="s">
        <v>174</v>
      </c>
      <c r="G19" s="24" t="s">
        <v>175</v>
      </c>
    </row>
    <row r="21" spans="2:7" ht="57" customHeight="1"/>
    <row r="22" spans="2:7" ht="15">
      <c r="B22" s="9"/>
    </row>
    <row r="23" spans="2:7" ht="15">
      <c r="B23" s="9"/>
    </row>
    <row r="24" spans="2:7" ht="15">
      <c r="B24" s="9"/>
    </row>
    <row r="25" spans="2:7" ht="15">
      <c r="B25" s="9"/>
    </row>
    <row r="26" spans="2:7" ht="15">
      <c r="B26" s="9"/>
    </row>
    <row r="27" spans="2:7" ht="15">
      <c r="B27" s="9"/>
    </row>
    <row r="28" spans="2:7" ht="15">
      <c r="B28" s="9"/>
    </row>
    <row r="29" spans="2:7" ht="15">
      <c r="B29" s="9"/>
    </row>
    <row r="30" spans="2:7" ht="15">
      <c r="B30" s="9"/>
    </row>
    <row r="31" spans="2:7" ht="15">
      <c r="B31" s="9"/>
    </row>
    <row r="32" spans="2:7" ht="15">
      <c r="B32" s="9"/>
    </row>
    <row r="33" spans="2:2" ht="15">
      <c r="B33" s="9"/>
    </row>
    <row r="34" spans="2:2" ht="15">
      <c r="B34" s="9"/>
    </row>
    <row r="35" spans="2:2">
      <c r="B35" s="1"/>
    </row>
    <row r="36" spans="2:2" ht="15">
      <c r="B36" s="9"/>
    </row>
    <row r="37" spans="2:2" ht="15">
      <c r="B37" s="9"/>
    </row>
    <row r="38" spans="2:2" ht="15">
      <c r="B38" s="9"/>
    </row>
    <row r="39" spans="2:2" ht="15">
      <c r="B39" s="9"/>
    </row>
    <row r="40" spans="2:2" ht="15">
      <c r="B40" s="9"/>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election activeCell="A2" sqref="A2"/>
    </sheetView>
  </sheetViews>
  <sheetFormatPr defaultRowHeight="11.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0">
    <tabColor theme="2" tint="0.59999389629810485"/>
    <pageSetUpPr fitToPage="1"/>
  </sheetPr>
  <dimension ref="B1:H28"/>
  <sheetViews>
    <sheetView showGridLines="0" workbookViewId="0"/>
  </sheetViews>
  <sheetFormatPr defaultRowHeight="11.25"/>
  <cols>
    <col min="1" max="1" width="9" style="1"/>
    <col min="2" max="2" width="32.625" style="1" customWidth="1"/>
    <col min="3" max="3" width="48.625" style="1" customWidth="1"/>
    <col min="4" max="4" width="25.625" style="1" customWidth="1"/>
    <col min="5" max="7" width="9" style="1"/>
    <col min="8" max="8" width="74.125" style="1" hidden="1" customWidth="1"/>
    <col min="9" max="16384" width="9" style="1"/>
  </cols>
  <sheetData>
    <row r="1" spans="2:8" ht="11.25" customHeight="1"/>
    <row r="2" spans="2:8" ht="57" customHeight="1"/>
    <row r="3" spans="2:8" ht="28.5" customHeight="1">
      <c r="B3" s="8" t="s">
        <v>24</v>
      </c>
    </row>
    <row r="5" spans="2:8" ht="90">
      <c r="B5" s="198" t="s">
        <v>65</v>
      </c>
      <c r="C5" s="198"/>
      <c r="H5" s="57" t="str">
        <f>B5</f>
        <v xml:space="preserve">Selecteer in kolom “BRF” de relevante Basis Risico Factor (BRF)
Als er meerdere BRF’s van toepassing zijn dan selecteer je de optie “meerdere BRF’s”
Definitie van de BRF’s:
</v>
      </c>
    </row>
    <row r="6" spans="2:8" ht="15">
      <c r="B6" s="56" t="s">
        <v>21</v>
      </c>
      <c r="C6" s="197" t="s">
        <v>32</v>
      </c>
      <c r="D6" s="196"/>
      <c r="H6" s="57" t="str">
        <f>C6</f>
        <v>Omschrijving</v>
      </c>
    </row>
    <row r="7" spans="2:8" ht="90">
      <c r="B7" s="55" t="s">
        <v>66</v>
      </c>
      <c r="C7" s="195" t="s">
        <v>67</v>
      </c>
      <c r="D7" s="196"/>
      <c r="H7" s="57"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75">
      <c r="B8" s="55" t="s">
        <v>68</v>
      </c>
      <c r="C8" s="195" t="s">
        <v>69</v>
      </c>
      <c r="D8" s="196"/>
      <c r="H8" s="57"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0">
      <c r="B9" s="55" t="s">
        <v>70</v>
      </c>
      <c r="C9" s="195" t="s">
        <v>71</v>
      </c>
      <c r="D9" s="196"/>
      <c r="H9" s="57"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75">
      <c r="B10" s="55" t="s">
        <v>72</v>
      </c>
      <c r="C10" s="195" t="s">
        <v>73</v>
      </c>
      <c r="D10" s="196"/>
      <c r="H10" s="57"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0">
      <c r="B11" s="55" t="s">
        <v>74</v>
      </c>
      <c r="C11" s="195" t="s">
        <v>75</v>
      </c>
      <c r="D11" s="196"/>
      <c r="H11" s="57" t="str">
        <f t="shared" si="0"/>
        <v xml:space="preserve">Het verstrekken van de juiste training en instructie aan diegenen die dit daadwerkelijk nodig hebben en de gelegenheid geven om ervaring op te doen.
</v>
      </c>
    </row>
    <row r="12" spans="2:8" ht="60">
      <c r="B12" s="55" t="s">
        <v>76</v>
      </c>
      <c r="C12" s="195" t="s">
        <v>77</v>
      </c>
      <c r="D12" s="196"/>
      <c r="H12" s="57" t="str">
        <f t="shared" si="0"/>
        <v xml:space="preserve">De wijze waarop materiaal is ontworpen en componenten zijn samengesteld kunnen operaties moeizaam doen verlopen of oneigenlijk gebruik in de hand werken.
</v>
      </c>
    </row>
    <row r="13" spans="2:8" ht="60">
      <c r="B13" s="55" t="s">
        <v>78</v>
      </c>
      <c r="C13" s="195" t="s">
        <v>81</v>
      </c>
      <c r="D13" s="196"/>
      <c r="H13" s="57" t="str">
        <f t="shared" si="0"/>
        <v xml:space="preserve">Kwaliteit, conditie, beschikbaarheid en actualiteit versus verwachte levensduur van materialen, gereedschappen en componenten van installaties.
</v>
      </c>
    </row>
    <row r="14" spans="2:8" ht="60">
      <c r="B14" s="55" t="s">
        <v>79</v>
      </c>
      <c r="C14" s="195" t="s">
        <v>80</v>
      </c>
      <c r="D14" s="196"/>
      <c r="H14" s="57" t="str">
        <f t="shared" si="0"/>
        <v xml:space="preserve">De effectiviteit van de onderhoudsstrategie met betrekking tot planning, beschikbaarheid van mensen en middelen en vormen van onderhoud.
</v>
      </c>
    </row>
    <row r="15" spans="2:8" ht="60">
      <c r="B15" s="55" t="s">
        <v>82</v>
      </c>
      <c r="C15" s="195" t="s">
        <v>83</v>
      </c>
      <c r="D15" s="196"/>
      <c r="H15" s="57" t="str">
        <f t="shared" si="0"/>
        <v xml:space="preserve">Orde en netheid van de werkomgeving. Hieronder valt ook het beschikbaar zijn van faciliteiten voor het opruimen, schoonmaken en het verwijderen van afval.
</v>
      </c>
    </row>
    <row r="16" spans="2:8" ht="75">
      <c r="B16" s="55" t="s">
        <v>84</v>
      </c>
      <c r="C16" s="195" t="s">
        <v>85</v>
      </c>
      <c r="D16" s="196"/>
      <c r="H16" s="57"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75">
      <c r="B17" s="55" t="s">
        <v>86</v>
      </c>
      <c r="C17" s="195" t="s">
        <v>87</v>
      </c>
      <c r="D17" s="196"/>
      <c r="H17" s="57" t="str">
        <f t="shared" si="0"/>
        <v xml:space="preserve">Systeemfouten met betrekking tot detectie, waarschuwingsmethoden, herstel, beperking, ontsnapping en evacuatie, evenals het gebruik van beschermingsmiddelen en het voorbereid zijn op noodsituaties.
</v>
      </c>
    </row>
    <row r="18" spans="2:8" ht="15">
      <c r="B18" s="58"/>
      <c r="H18" s="57"/>
    </row>
    <row r="19" spans="2:8" ht="15">
      <c r="B19" s="67" t="s">
        <v>13</v>
      </c>
    </row>
    <row r="21" spans="2:8" ht="15">
      <c r="B21" s="74" t="s">
        <v>157</v>
      </c>
      <c r="C21" s="74" t="s">
        <v>178</v>
      </c>
    </row>
    <row r="22" spans="2:8" ht="15">
      <c r="B22" s="75" t="s">
        <v>171</v>
      </c>
      <c r="C22" s="75" t="s">
        <v>76</v>
      </c>
    </row>
    <row r="23" spans="2:8" ht="15">
      <c r="B23" s="75" t="s">
        <v>162</v>
      </c>
      <c r="C23" s="75" t="s">
        <v>79</v>
      </c>
    </row>
    <row r="24" spans="2:8" ht="30">
      <c r="B24" s="75" t="s">
        <v>179</v>
      </c>
      <c r="C24" s="75" t="s">
        <v>76</v>
      </c>
    </row>
    <row r="25" spans="2:8" ht="30">
      <c r="B25" s="75" t="s">
        <v>180</v>
      </c>
      <c r="C25" s="75" t="s">
        <v>182</v>
      </c>
    </row>
    <row r="26" spans="2:8" ht="30">
      <c r="B26" s="75" t="s">
        <v>181</v>
      </c>
      <c r="C26" s="75" t="s">
        <v>86</v>
      </c>
    </row>
    <row r="28" spans="2:8" ht="57" customHeight="1"/>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tabColor theme="2" tint="0.59999389629810485"/>
    <pageSetUpPr fitToPage="1"/>
  </sheetPr>
  <dimension ref="A1:L47"/>
  <sheetViews>
    <sheetView showGridLines="0" topLeftCell="A19" zoomScaleNormal="100" zoomScaleSheetLayoutView="100" workbookViewId="0">
      <selection activeCell="G8" sqref="G8"/>
    </sheetView>
  </sheetViews>
  <sheetFormatPr defaultColWidth="9" defaultRowHeight="11.25"/>
  <cols>
    <col min="1" max="1" width="9" style="1"/>
    <col min="2" max="2" width="57.625" style="1" customWidth="1"/>
    <col min="3" max="3" width="30.625" style="1" customWidth="1"/>
    <col min="4" max="4" width="18.625" style="1" customWidth="1"/>
    <col min="5" max="5" width="4.625" style="1" customWidth="1"/>
    <col min="6" max="6" width="18.625" style="1" customWidth="1"/>
    <col min="7" max="7" width="14.625" style="1" customWidth="1"/>
    <col min="8" max="8" width="57.625" style="1" customWidth="1"/>
    <col min="9" max="9" width="7.625" style="1" customWidth="1"/>
    <col min="10" max="10" width="4.625" style="1" customWidth="1"/>
    <col min="11" max="12" width="105.625" style="1" hidden="1" customWidth="1"/>
    <col min="13" max="16384" width="9" style="1"/>
  </cols>
  <sheetData>
    <row r="1" spans="1:12" ht="11.25" customHeight="1">
      <c r="A1" s="2"/>
    </row>
    <row r="2" spans="1:12" ht="57" customHeight="1"/>
    <row r="3" spans="1:12" ht="27">
      <c r="B3" s="8" t="s">
        <v>190</v>
      </c>
    </row>
    <row r="4" spans="1:12" ht="11.25" customHeight="1">
      <c r="B4" s="8"/>
    </row>
    <row r="5" spans="1:12" ht="78.75" customHeight="1">
      <c r="B5" s="191" t="s">
        <v>225</v>
      </c>
      <c r="C5" s="191"/>
      <c r="D5" s="200"/>
      <c r="E5" s="3"/>
      <c r="F5" s="199" t="s">
        <v>227</v>
      </c>
      <c r="G5" s="192"/>
      <c r="H5" s="192"/>
      <c r="I5" s="192"/>
      <c r="K5" s="5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5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5">
      <c r="B6" s="201"/>
      <c r="C6" s="201"/>
      <c r="D6" s="201"/>
      <c r="E6" s="3"/>
      <c r="F6" s="59"/>
      <c r="G6" s="68"/>
      <c r="H6" s="68"/>
      <c r="I6" s="68"/>
      <c r="K6" s="9"/>
    </row>
    <row r="7" spans="1:12" ht="15">
      <c r="B7" s="201"/>
      <c r="C7" s="201"/>
      <c r="D7" s="201"/>
      <c r="E7" s="3"/>
      <c r="F7" s="50" t="s">
        <v>189</v>
      </c>
      <c r="G7" s="51" t="s">
        <v>40</v>
      </c>
      <c r="H7" s="52" t="s">
        <v>46</v>
      </c>
      <c r="I7" s="68"/>
      <c r="K7" s="9"/>
    </row>
    <row r="8" spans="1:12" ht="15">
      <c r="B8" s="201"/>
      <c r="C8" s="201"/>
      <c r="D8" s="201"/>
      <c r="E8" s="3"/>
      <c r="F8" s="39" t="s">
        <v>35</v>
      </c>
      <c r="G8" s="40" t="s">
        <v>41</v>
      </c>
      <c r="H8" s="41" t="s">
        <v>205</v>
      </c>
      <c r="I8" s="68"/>
      <c r="K8" s="9"/>
    </row>
    <row r="9" spans="1:12" ht="15">
      <c r="B9" s="201"/>
      <c r="C9" s="201"/>
      <c r="D9" s="201"/>
      <c r="E9" s="3"/>
      <c r="F9" s="42" t="s">
        <v>36</v>
      </c>
      <c r="G9" s="40" t="s">
        <v>42</v>
      </c>
      <c r="H9" s="41" t="s">
        <v>204</v>
      </c>
      <c r="I9" s="68"/>
      <c r="K9" s="9"/>
    </row>
    <row r="10" spans="1:12" ht="15">
      <c r="B10" s="201"/>
      <c r="C10" s="201"/>
      <c r="D10" s="201"/>
      <c r="E10" s="3"/>
      <c r="F10" s="43" t="s">
        <v>37</v>
      </c>
      <c r="G10" s="40" t="s">
        <v>43</v>
      </c>
      <c r="H10" s="41" t="s">
        <v>203</v>
      </c>
      <c r="I10" s="68"/>
      <c r="K10" s="9"/>
    </row>
    <row r="11" spans="1:12" ht="15">
      <c r="B11" s="201"/>
      <c r="C11" s="201"/>
      <c r="D11" s="201"/>
      <c r="E11" s="3"/>
      <c r="F11" s="44" t="s">
        <v>38</v>
      </c>
      <c r="G11" s="40" t="s">
        <v>44</v>
      </c>
      <c r="H11" s="41" t="s">
        <v>202</v>
      </c>
      <c r="I11" s="68"/>
      <c r="K11" s="9"/>
    </row>
    <row r="12" spans="1:12" ht="15">
      <c r="B12" s="201"/>
      <c r="C12" s="201"/>
      <c r="D12" s="201"/>
      <c r="F12" s="45" t="s">
        <v>39</v>
      </c>
      <c r="G12" s="46" t="s">
        <v>45</v>
      </c>
      <c r="H12" s="47" t="s">
        <v>47</v>
      </c>
      <c r="K12" s="58"/>
    </row>
    <row r="13" spans="1:12">
      <c r="I13" s="29"/>
    </row>
    <row r="14" spans="1:12" ht="15">
      <c r="B14" s="48" t="s">
        <v>32</v>
      </c>
      <c r="C14" s="49" t="s">
        <v>192</v>
      </c>
      <c r="F14" s="199" t="s">
        <v>228</v>
      </c>
      <c r="G14" s="192"/>
      <c r="H14" s="192"/>
      <c r="I14" s="192"/>
    </row>
    <row r="15" spans="1:12" ht="15">
      <c r="B15" s="30" t="s">
        <v>60</v>
      </c>
      <c r="C15" s="31">
        <v>1</v>
      </c>
      <c r="F15" s="201"/>
      <c r="G15" s="201"/>
      <c r="H15" s="201"/>
      <c r="I15" s="201"/>
    </row>
    <row r="16" spans="1:12" ht="15">
      <c r="A16" s="3"/>
      <c r="B16" s="30" t="s">
        <v>61</v>
      </c>
      <c r="C16" s="31">
        <v>3</v>
      </c>
      <c r="F16" s="201"/>
      <c r="G16" s="201"/>
      <c r="H16" s="201"/>
      <c r="I16" s="201"/>
    </row>
    <row r="17" spans="2:3" ht="15">
      <c r="B17" s="30" t="s">
        <v>62</v>
      </c>
      <c r="C17" s="31">
        <v>7</v>
      </c>
    </row>
    <row r="18" spans="2:3" ht="15">
      <c r="B18" s="30" t="s">
        <v>63</v>
      </c>
      <c r="C18" s="31">
        <v>15</v>
      </c>
    </row>
    <row r="19" spans="2:3" ht="15">
      <c r="B19" s="32" t="s">
        <v>64</v>
      </c>
      <c r="C19" s="33">
        <v>40</v>
      </c>
    </row>
    <row r="20" spans="2:3" ht="15">
      <c r="B20" s="28"/>
      <c r="C20" s="34"/>
    </row>
    <row r="21" spans="2:3" ht="15">
      <c r="B21" s="48" t="s">
        <v>32</v>
      </c>
      <c r="C21" s="53" t="s">
        <v>33</v>
      </c>
    </row>
    <row r="22" spans="2:3" ht="15">
      <c r="B22" s="35" t="s">
        <v>91</v>
      </c>
      <c r="C22" s="36">
        <v>0.5</v>
      </c>
    </row>
    <row r="23" spans="2:3" ht="15">
      <c r="B23" s="35" t="s">
        <v>92</v>
      </c>
      <c r="C23" s="36">
        <v>1</v>
      </c>
    </row>
    <row r="24" spans="2:3" ht="15">
      <c r="B24" s="35" t="s">
        <v>93</v>
      </c>
      <c r="C24" s="36">
        <v>2</v>
      </c>
    </row>
    <row r="25" spans="2:3" ht="15">
      <c r="B25" s="35" t="s">
        <v>94</v>
      </c>
      <c r="C25" s="36">
        <v>3</v>
      </c>
    </row>
    <row r="26" spans="2:3" ht="15">
      <c r="B26" s="35" t="s">
        <v>95</v>
      </c>
      <c r="C26" s="36">
        <v>6</v>
      </c>
    </row>
    <row r="27" spans="2:3" ht="15">
      <c r="B27" s="37" t="s">
        <v>96</v>
      </c>
      <c r="C27" s="38">
        <v>10</v>
      </c>
    </row>
    <row r="28" spans="2:3" ht="15">
      <c r="B28" s="28"/>
      <c r="C28" s="34"/>
    </row>
    <row r="29" spans="2:3" ht="15">
      <c r="B29" s="54" t="s">
        <v>32</v>
      </c>
      <c r="C29" s="53" t="s">
        <v>34</v>
      </c>
    </row>
    <row r="30" spans="2:3" ht="15">
      <c r="B30" s="35" t="s">
        <v>188</v>
      </c>
      <c r="C30" s="36">
        <v>0.1</v>
      </c>
    </row>
    <row r="31" spans="2:3" ht="15">
      <c r="B31" s="35" t="s">
        <v>187</v>
      </c>
      <c r="C31" s="36">
        <v>0.2</v>
      </c>
    </row>
    <row r="32" spans="2:3" ht="15">
      <c r="B32" s="35" t="s">
        <v>186</v>
      </c>
      <c r="C32" s="36">
        <v>0.5</v>
      </c>
    </row>
    <row r="33" spans="2:4" ht="15">
      <c r="B33" s="35" t="s">
        <v>185</v>
      </c>
      <c r="C33" s="36">
        <v>1</v>
      </c>
    </row>
    <row r="34" spans="2:4" ht="15">
      <c r="B34" s="35" t="s">
        <v>184</v>
      </c>
      <c r="C34" s="36">
        <v>3</v>
      </c>
    </row>
    <row r="35" spans="2:4" ht="15">
      <c r="B35" s="35" t="s">
        <v>183</v>
      </c>
      <c r="C35" s="36">
        <v>6</v>
      </c>
    </row>
    <row r="36" spans="2:4" ht="15">
      <c r="B36" s="37" t="s">
        <v>124</v>
      </c>
      <c r="C36" s="38">
        <v>10</v>
      </c>
    </row>
    <row r="37" spans="2:4" ht="15" customHeight="1">
      <c r="B37" s="6"/>
      <c r="C37" s="5"/>
    </row>
    <row r="38" spans="2:4" ht="201" customHeight="1">
      <c r="B38" s="191" t="s">
        <v>226</v>
      </c>
      <c r="C38" s="191"/>
      <c r="D38" s="200"/>
    </row>
    <row r="39" spans="2:4">
      <c r="B39" s="6"/>
      <c r="C39" s="5"/>
    </row>
    <row r="40" spans="2:4" ht="57" customHeight="1">
      <c r="C40" s="5"/>
    </row>
    <row r="41" spans="2:4">
      <c r="B41" s="6"/>
      <c r="C41" s="5"/>
    </row>
    <row r="42" spans="2:4">
      <c r="C42" s="5"/>
    </row>
    <row r="45" spans="2:4">
      <c r="C45" s="5"/>
    </row>
    <row r="46" spans="2:4">
      <c r="C46" s="5"/>
    </row>
    <row r="47" spans="2:4">
      <c r="C47" s="5"/>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5">
    <tabColor theme="2" tint="0.59999389629810485"/>
    <pageSetUpPr fitToPage="1"/>
  </sheetPr>
  <dimension ref="B1:B7"/>
  <sheetViews>
    <sheetView showGridLines="0" workbookViewId="0">
      <selection activeCell="B5" sqref="B5"/>
    </sheetView>
  </sheetViews>
  <sheetFormatPr defaultRowHeight="11.25"/>
  <cols>
    <col min="1" max="1" width="9" style="1"/>
    <col min="2" max="2" width="107.25" style="1" customWidth="1"/>
    <col min="3" max="16384" width="9" style="1"/>
  </cols>
  <sheetData>
    <row r="1" spans="2:2" ht="11.25" customHeight="1"/>
    <row r="2" spans="2:2" ht="57" customHeight="1"/>
    <row r="3" spans="2:2" ht="27">
      <c r="B3" s="8" t="s">
        <v>237</v>
      </c>
    </row>
    <row r="5" spans="2:2" ht="195">
      <c r="B5" s="58" t="s">
        <v>238</v>
      </c>
    </row>
    <row r="7" spans="2:2" ht="57" customHeight="1"/>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2">
    <tabColor theme="2" tint="0.59999389629810485"/>
    <pageSetUpPr fitToPage="1"/>
  </sheetPr>
  <dimension ref="B2:B47"/>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8" t="s">
        <v>2</v>
      </c>
    </row>
    <row r="5" spans="2:2" ht="137.25" customHeight="1">
      <c r="B5" s="129" t="s">
        <v>231</v>
      </c>
    </row>
    <row r="6" spans="2:2" ht="105">
      <c r="B6" s="129" t="s">
        <v>232</v>
      </c>
    </row>
    <row r="7" spans="2:2" ht="15">
      <c r="B7" s="58"/>
    </row>
    <row r="8" spans="2:2" ht="11.25" customHeight="1">
      <c r="B8" s="67"/>
    </row>
    <row r="22" spans="2:2">
      <c r="B22" s="68"/>
    </row>
    <row r="47" ht="57" customHeight="1"/>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3">
    <tabColor theme="2" tint="0.59999389629810485"/>
    <pageSetUpPr fitToPage="1"/>
  </sheetPr>
  <dimension ref="B2:B6"/>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8" t="s">
        <v>233</v>
      </c>
    </row>
    <row r="4" spans="2:2" ht="11.25" customHeight="1"/>
    <row r="5" spans="2:2" ht="409.5">
      <c r="B5" s="129" t="s">
        <v>234</v>
      </c>
    </row>
    <row r="6" spans="2:2" ht="409.5" customHeight="1"/>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4">
    <tabColor theme="2" tint="0.59999389629810485"/>
    <pageSetUpPr fitToPage="1"/>
  </sheetPr>
  <dimension ref="B2:B9"/>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8" t="s">
        <v>25</v>
      </c>
    </row>
    <row r="5" spans="2:2" ht="30">
      <c r="B5" s="58" t="s">
        <v>229</v>
      </c>
    </row>
    <row r="6" spans="2:2" ht="90">
      <c r="B6" s="58" t="s">
        <v>230</v>
      </c>
    </row>
    <row r="7" spans="2:2" ht="30">
      <c r="B7" s="58" t="s">
        <v>191</v>
      </c>
    </row>
    <row r="9" spans="2:2" ht="57" customHeight="1"/>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59A15FC6C0A449BB4CCB8DA817AEB3" ma:contentTypeVersion="0" ma:contentTypeDescription="Een nieuw document maken." ma:contentTypeScope="" ma:versionID="275fef43c045637d41604f2f795e7361">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72FCD2-16E2-4D5D-A0A3-D17344E500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C28684E-A263-47C6-B09C-FDA1E5B8AD4C}">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85961BBA-44D6-4DD5-BCF2-0913DFBE4E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18</vt:i4>
      </vt:variant>
      <vt:variant>
        <vt:lpstr>Benoemde bereiken</vt:lpstr>
      </vt:variant>
      <vt:variant>
        <vt:i4>45</vt:i4>
      </vt:variant>
    </vt:vector>
  </HeadingPairs>
  <TitlesOfParts>
    <vt:vector size="63" baseType="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Maloir, Catherine (PPO)</dc:creator>
  <cp:lastModifiedBy>Coes, Jorinde (PPO)</cp:lastModifiedBy>
  <cp:lastPrinted>2020-10-29T09:03:36Z</cp:lastPrinted>
  <dcterms:created xsi:type="dcterms:W3CDTF">2014-08-20T20:28:49Z</dcterms:created>
  <dcterms:modified xsi:type="dcterms:W3CDTF">2023-02-10T09:11:40Z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0x0101002159A15FC6C0A449BB4CCB8DA817AEB3</vt:lpwstr>
  </property>
  <property fmtid="{D5CDD505-2E9C-101B-9397-08002B2CF9AE}" pid="3" name="BExAnalyzer_OldName">
    <vt:lpwstr>31187126 Perceel 1 Kavel B1 Bijlage 4B Ontwerp RI&amp;E IJsbestrijding vaarwegen 2323-1.xlsx</vt:lpwstr>
  </property>
</Properties>
</file>